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E2941930-F2A3-4D69-8A24-3341C1784DEF}" xr6:coauthVersionLast="47" xr6:coauthVersionMax="47" xr10:uidLastSave="{00000000-0000-0000-0000-000000000000}"/>
  <bookViews>
    <workbookView xWindow="-120" yWindow="-120" windowWidth="20730" windowHeight="11160" firstSheet="28" activeTab="30" xr2:uid="{00000000-000D-0000-FFFF-FFFF00000000}"/>
  </bookViews>
  <sheets>
    <sheet name="HOSP_GENERAL_01_05_2026" sheetId="2" r:id="rId1"/>
    <sheet name="HOSP_GENERAL_02_05_2026" sheetId="1" r:id="rId2"/>
    <sheet name="HOSP_GENERAL_03_05_2026" sheetId="3" r:id="rId3"/>
    <sheet name="HOSP_GENERAL_04_05_2026" sheetId="4" r:id="rId4"/>
    <sheet name="HOSP_GENERAL_05_05_2026" sheetId="5" r:id="rId5"/>
    <sheet name="HOSP_GENERAL_06_05_2026" sheetId="6" r:id="rId6"/>
    <sheet name="HOSP_GENERAL_07_05_2026" sheetId="7" r:id="rId7"/>
    <sheet name="HOSP_GENERAL_08_05_2026" sheetId="8" r:id="rId8"/>
    <sheet name="HOSP_GENERAL_09_05_2026" sheetId="9" r:id="rId9"/>
    <sheet name="HOSP_GENERAL_10_05_2026" sheetId="10" r:id="rId10"/>
    <sheet name="HOSP_GENERAL_11_05_2026" sheetId="11" r:id="rId11"/>
    <sheet name="HOSP_GENERAL_12_05_2026" sheetId="12" r:id="rId12"/>
    <sheet name="HOSP_GENERAL_13_05_2026" sheetId="13" r:id="rId13"/>
    <sheet name="HOSP_GENERAL_14_05_2026" sheetId="14" r:id="rId14"/>
    <sheet name="HOSP_GENERAL_15_05_2026" sheetId="15" r:id="rId15"/>
    <sheet name="HOSP_GENERAL_16_05_2026" sheetId="16" r:id="rId16"/>
    <sheet name="HOSP_GENERAL_17_05_2026" sheetId="17" r:id="rId17"/>
    <sheet name="HOSP_GENERAL_18_05_2026" sheetId="18" r:id="rId18"/>
    <sheet name="HOSP_GENERAL_19_05_2026" sheetId="19" r:id="rId19"/>
    <sheet name="HOSP_GENERAL_20_05_2026" sheetId="20" r:id="rId20"/>
    <sheet name="HOSP_GENERAL_21_05_2026" sheetId="21" r:id="rId21"/>
    <sheet name="HOSP_GENERAL_22_05_2026" sheetId="22" r:id="rId22"/>
    <sheet name="HOSP_GENERAL_23_05_2026" sheetId="23" r:id="rId23"/>
    <sheet name="HOSP_GENERAL_24_05_2026" sheetId="24" r:id="rId24"/>
    <sheet name="HOSP_GENERAL_25_05_2026" sheetId="25" r:id="rId25"/>
    <sheet name="HOSP_GENERAL_26_05_2026" sheetId="26" r:id="rId26"/>
    <sheet name="HOSP_GENERAL_27_05_2026" sheetId="27" r:id="rId27"/>
    <sheet name="HOSP_GENERAL_28_05_2026" sheetId="28" r:id="rId28"/>
    <sheet name="HOSP_GENERAL_29_05_2026" sheetId="29" r:id="rId29"/>
    <sheet name="HOSP_GENERAL_30_05_2026" sheetId="31" r:id="rId30"/>
    <sheet name="HOSP_GENERAL_31_05_2026" sheetId="32" r:id="rId31"/>
  </sheets>
  <definedNames>
    <definedName name="_xlnm._FilterDatabase" localSheetId="0" hidden="1">HOSP_GENERAL_01_05_2026!$A$4:$I$84</definedName>
    <definedName name="_xlnm._FilterDatabase" localSheetId="1" hidden="1">HOSP_GENERAL_02_05_2026!$A$4:$I$84</definedName>
    <definedName name="_xlnm._FilterDatabase" localSheetId="2" hidden="1">HOSP_GENERAL_03_05_2026!$A$4:$I$84</definedName>
    <definedName name="_xlnm._FilterDatabase" localSheetId="10" hidden="1">HOSP_GENERAL_11_05_2026!$A$4:$I$84</definedName>
    <definedName name="_xlnm._FilterDatabase" localSheetId="11" hidden="1">HOSP_GENERAL_12_05_2026!$A$4:$I$84</definedName>
    <definedName name="_xlnm._FilterDatabase" localSheetId="12" hidden="1">HOSP_GENERAL_13_05_2026!$A$4:$I$84</definedName>
    <definedName name="_xlnm._FilterDatabase" localSheetId="13" hidden="1">HOSP_GENERAL_14_05_2026!$A$4:$I$84</definedName>
    <definedName name="_xlnm._FilterDatabase" localSheetId="14" hidden="1">HOSP_GENERAL_15_05_2026!$A$4:$I$84</definedName>
    <definedName name="_xlnm._FilterDatabase" localSheetId="17" hidden="1">HOSP_GENERAL_18_05_2026!$A$4:$I$4</definedName>
    <definedName name="_xlnm._FilterDatabase" localSheetId="22" hidden="1">HOSP_GENERAL_23_05_2026!$A$4:$I$84</definedName>
    <definedName name="_xlnm._FilterDatabase" localSheetId="23" hidden="1">HOSP_GENERAL_24_05_2026!$A$4:$I$84</definedName>
    <definedName name="_xlnm._FilterDatabase" localSheetId="24" hidden="1">HOSP_GENERAL_25_05_2026!$A$4:$I$84</definedName>
    <definedName name="_xlnm._FilterDatabase" localSheetId="25" hidden="1">HOSP_GENERAL_26_05_2026!$A$4:$I$84</definedName>
    <definedName name="_xlnm._FilterDatabase" localSheetId="26" hidden="1">HOSP_GENERAL_27_05_2026!$A$4:$I$84</definedName>
    <definedName name="_xlnm._FilterDatabase" localSheetId="27" hidden="1">HOSP_GENERAL_28_05_2026!$A$4:$I$84</definedName>
    <definedName name="_xlnm._FilterDatabase" localSheetId="28" hidden="1">HOSP_GENERAL_29_05_2026!$A$4:$I$84</definedName>
    <definedName name="_xlnm._FilterDatabase" localSheetId="30" hidden="1">HOSP_GENERAL_31_05_2026!$A$4:$I$84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86" i="32" l="1"/>
  <c r="I86" i="32" s="1"/>
  <c r="G86" i="32"/>
  <c r="H86" i="31"/>
  <c r="G86" i="31"/>
  <c r="H86" i="29"/>
  <c r="G86" i="29"/>
  <c r="I86" i="31" l="1"/>
  <c r="I86" i="29"/>
  <c r="H86" i="28"/>
  <c r="G86" i="28"/>
  <c r="I86" i="28" l="1"/>
  <c r="H86" i="27"/>
  <c r="I86" i="27" s="1"/>
  <c r="G86" i="27"/>
  <c r="H86" i="26" l="1"/>
  <c r="G86" i="26"/>
  <c r="I86" i="26" l="1"/>
  <c r="H86" i="25"/>
  <c r="G86" i="25"/>
  <c r="I86" i="25" l="1"/>
  <c r="H86" i="24"/>
  <c r="I86" i="24" s="1"/>
  <c r="G86" i="24"/>
  <c r="H86" i="23"/>
  <c r="G86" i="23"/>
  <c r="I86" i="23" l="1"/>
  <c r="H86" i="22"/>
  <c r="G86" i="22"/>
  <c r="H86" i="21"/>
  <c r="G86" i="21"/>
  <c r="H86" i="20"/>
  <c r="I86" i="20" s="1"/>
  <c r="G86" i="20"/>
  <c r="H86" i="19"/>
  <c r="G86" i="19"/>
  <c r="H86" i="18"/>
  <c r="G86" i="18"/>
  <c r="I86" i="22" l="1"/>
  <c r="I86" i="21"/>
  <c r="I86" i="18"/>
  <c r="I86" i="19"/>
  <c r="H86" i="17"/>
  <c r="G86" i="17"/>
  <c r="I86" i="17" l="1"/>
  <c r="H86" i="16"/>
  <c r="G86" i="16"/>
  <c r="I86" i="16" s="1"/>
  <c r="H86" i="15" l="1"/>
  <c r="G86" i="15"/>
  <c r="I86" i="15" l="1"/>
  <c r="H86" i="14"/>
  <c r="G86" i="14"/>
  <c r="I86" i="14" l="1"/>
  <c r="H86" i="13"/>
  <c r="G86" i="13"/>
  <c r="I86" i="13" l="1"/>
  <c r="H86" i="12"/>
  <c r="G86" i="12"/>
  <c r="I86" i="12" l="1"/>
  <c r="H86" i="11"/>
  <c r="G86" i="11"/>
  <c r="I86" i="11" l="1"/>
  <c r="H86" i="10"/>
  <c r="G86" i="10"/>
  <c r="H86" i="9"/>
  <c r="G86" i="9"/>
  <c r="H86" i="8"/>
  <c r="G86" i="8"/>
  <c r="H86" i="7"/>
  <c r="G86" i="7"/>
  <c r="H86" i="6"/>
  <c r="G86" i="6"/>
  <c r="H86" i="5"/>
  <c r="G86" i="5"/>
  <c r="H86" i="4"/>
  <c r="G86" i="4"/>
  <c r="H85" i="3"/>
  <c r="G85" i="3"/>
  <c r="H85" i="2"/>
  <c r="G85" i="2"/>
  <c r="I86" i="10" l="1"/>
  <c r="I86" i="6"/>
  <c r="I86" i="8"/>
  <c r="I85" i="2"/>
  <c r="I86" i="4"/>
  <c r="I86" i="5"/>
  <c r="I86" i="7"/>
  <c r="I86" i="9"/>
  <c r="I85" i="3"/>
  <c r="H85" i="1"/>
  <c r="I85" i="1" s="1"/>
  <c r="G85" i="1"/>
</calcChain>
</file>

<file path=xl/sharedStrings.xml><?xml version="1.0" encoding="utf-8"?>
<sst xmlns="http://schemas.openxmlformats.org/spreadsheetml/2006/main" count="10323" uniqueCount="295">
  <si>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</si>
  <si>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</si>
  <si>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</si>
  <si>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</si>
  <si>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</si>
  <si>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</si>
  <si>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</si>
  <si>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</si>
  <si>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</si>
  <si>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</si>
  <si>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</si>
  <si>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</si>
  <si>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</si>
  <si>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</si>
  <si>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</si>
  <si>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</si>
  <si>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</si>
  <si>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</si>
  <si>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</si>
  <si>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</si>
  <si>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</si>
  <si>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</si>
  <si>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</si>
  <si>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</si>
  <si>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</si>
  <si>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</si>
  <si>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</si>
  <si>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</si>
  <si>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</si>
  <si>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</si>
  <si>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</si>
  <si>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</si>
  <si>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</si>
  <si>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</si>
  <si>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</si>
  <si>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</si>
  <si>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</si>
  <si>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</si>
  <si>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</si>
  <si>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</si>
  <si>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</si>
  <si>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</si>
  <si>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</si>
  <si>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</si>
  <si>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</si>
  <si>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</si>
  <si>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</si>
  <si>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</si>
  <si>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</si>
  <si>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</si>
  <si>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</si>
  <si>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</si>
  <si>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</si>
  <si>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</si>
  <si>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</si>
  <si>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</si>
  <si>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</si>
  <si>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</si>
  <si>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</si>
  <si>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</si>
  <si>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</si>
  <si>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</si>
  <si>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</si>
  <si>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</si>
  <si>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</si>
  <si>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</si>
  <si>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</si>
  <si>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</si>
  <si>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</si>
  <si>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</si>
  <si>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</si>
  <si>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</si>
  <si>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</si>
  <si>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</si>
  <si>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</si>
  <si>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</si>
  <si>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</si>
  <si>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</si>
  <si>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</si>
  <si>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</si>
  <si>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</si>
  <si>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</si>
  <si>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</si>
  <si>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</si>
  <si>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</si>
  <si>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</si>
  <si>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</si>
  <si>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</si>
  <si>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</si>
  <si>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</si>
  <si>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</si>
  <si>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</si>
  <si>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</si>
  <si>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</si>
  <si>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</si>
  <si>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</si>
  <si>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</si>
  <si>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</si>
  <si>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</si>
  <si>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</si>
  <si>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</si>
  <si>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</si>
  <si>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</si>
  <si>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</si>
  <si>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</si>
  <si>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</si>
  <si>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</si>
  <si>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</si>
  <si>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</si>
  <si>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</si>
  <si>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</si>
  <si>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</si>
  <si>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</si>
  <si>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</si>
  <si>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</si>
  <si>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</si>
  <si>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</si>
  <si>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</si>
  <si>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</si>
  <si>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</si>
  <si>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</si>
  <si>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</si>
  <si>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</si>
  <si>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</si>
  <si>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</si>
  <si>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</si>
  <si>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</si>
  <si>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</si>
  <si>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</si>
  <si>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</si>
  <si>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</si>
  <si>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</si>
  <si>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</si>
  <si>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</si>
  <si>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</si>
  <si>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</si>
  <si>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</si>
  <si>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</si>
  <si>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</si>
  <si>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</si>
  <si>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</si>
  <si>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</si>
  <si>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</si>
  <si>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</si>
  <si>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</si>
  <si>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</si>
  <si>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</si>
  <si>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</si>
  <si>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Centro de Atención en Salud Cafam Clínica Santa Bárbara</t>
  </si>
  <si>
    <t>ENGATIVA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</si>
  <si>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</si>
  <si>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</si>
  <si>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</si>
  <si>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</si>
  <si>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</si>
  <si>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</si>
  <si>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</si>
  <si>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</si>
  <si>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</si>
  <si>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</si>
  <si>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</si>
  <si>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</si>
  <si>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</si>
  <si>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</si>
  <si>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</si>
  <si>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</si>
  <si>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</si>
  <si>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</si>
  <si>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</si>
  <si>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</si>
  <si>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</si>
  <si>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</si>
  <si>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</si>
  <si>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</si>
  <si>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</si>
  <si>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</si>
  <si>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</si>
  <si>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</si>
  <si>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</si>
  <si>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</si>
  <si>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</si>
  <si>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</si>
  <si>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</si>
  <si>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</si>
  <si>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</si>
  <si>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</si>
  <si>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</si>
  <si>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</si>
  <si>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</si>
  <si>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</si>
  <si>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CENTRO DE SERVICIOS ESPECIALIZADO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</si>
  <si>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</si>
  <si>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</si>
  <si>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</si>
  <si>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</si>
  <si>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</si>
  <si>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</si>
  <si>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</si>
  <si>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</si>
  <si>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</si>
  <si>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</si>
  <si>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</si>
  <si>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</si>
  <si>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</si>
  <si>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</si>
  <si>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</si>
  <si>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</si>
  <si>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</si>
  <si>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</si>
  <si>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</si>
  <si>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</si>
  <si>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</si>
  <si>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</si>
  <si>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</si>
  <si>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</si>
  <si>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</si>
  <si>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</si>
  <si>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</si>
  <si>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</si>
  <si>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</si>
  <si>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</si>
  <si>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</si>
  <si>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</si>
  <si>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</si>
  <si>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</si>
  <si>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</si>
  <si>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</si>
  <si>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</si>
  <si>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</si>
  <si>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BOSA</t>
  </si>
  <si>
    <t>TINTAL SUR</t>
  </si>
  <si>
    <t>Calle 73 Sur # 100 A - 53</t>
  </si>
  <si>
    <t>Total general</t>
  </si>
  <si>
    <t>PORCENTAJE DE OCUPACION HOSPITALIZACION ADULTO 
MAYO 02 DE 2026</t>
  </si>
  <si>
    <t>Fuente: Aplicativo SIRC - Camas Asignadas y ocupadas de hospitalización general adulto, reportadas por las IPS de la ciudad de Bogotá, así:  57 IPS de Red privada y 23 IPS red Pública. Corte: 2 de mayo de 2026  hora: 1:00 PM.</t>
  </si>
  <si>
    <t>PORCENTAJE DE OCUPACION HOSPITALIZACION ADULTO 
MAYO 01 DE 2026</t>
  </si>
  <si>
    <t>Fuente: Aplicativo SIRC - Camas Asignadas y ocupadas de hospitalización general adulto, reportadas por las IPS de la ciudad de Bogotá, así:  57 IPS de Red privada y 23 IPS red Pública. Corte: 1 de mayo de 2026  hora: 12:00 PM.</t>
  </si>
  <si>
    <t>PORCENTAJE DE OCUPACION HOSPITALIZACION ADULTO 
MAYO 03 DE 2026</t>
  </si>
  <si>
    <t>Fuente: Aplicativo SIRC - Camas Asignadas y ocupadas de hospitalización general adulto, reportadas por las IPS de la ciudad de Bogotá, así:  57 IPS de Red privada y 23 IPS red Pública. Corte: 3 de mayo de 2026  hora: 1:00 PM.</t>
  </si>
  <si>
    <t>PORCENTAJE DE OCUPACION HOSPITALIZACION ADULTO 
MAYO 4 DE 2026</t>
  </si>
  <si>
    <t>Fuente: Aplicativo SIRC - Camas Asignadas y ocupadas de hospitalización general adulto, reportadas por las IPS de la ciudad de Bogotá, así:  57 IPS de Red privada y 23 IPS red Pública. Corte: 4 de  de 2026  hora: 11:24 AM.</t>
  </si>
  <si>
    <t>PORCENTAJE DE OCUPACION HOSPITALIZACION ADULTO 
MAYO 5 DE 2026</t>
  </si>
  <si>
    <t>Fuente: Aplicativo SIRC - Camas Asignadas y ocupadas de hospitalización general adulto, reportadas por las IPS de la ciudad de Bogotá, así:  57 IPS de Red privada y 23 IPS red Pública. Corte: 5 de  de 2026  hora: 11:17 AM.</t>
  </si>
  <si>
    <t>PORCENTAJE DE OCUPACION HOSPITALIZACION ADULTO 
MAYO 6 DE 2026</t>
  </si>
  <si>
    <t>Fuente: Aplicativo SIRC - Camas Asignadas y ocupadas de hospitalización general adulto, reportadas por las IPS de la ciudad de Bogotá, así:  57 IPS de Red privada y 23 IPS red Pública. Corte: 6 de  de 2026  hora: 02:40 PM.</t>
  </si>
  <si>
    <t>PORCENTAJE DE OCUPACION HOSPITALIZACION ADULTO 
MAYO 7 DE 2026</t>
  </si>
  <si>
    <t>Fuente: Aplicativo SIRC - Camas Asignadas y ocupadas de hospitalización general adulto, reportadas por las IPS de la ciudad de Bogotá, así:  57 IPS de Red privada y 23 IPS red Pública. Corte: 7 de  de 2026  hora: 12:54 PM.</t>
  </si>
  <si>
    <t>PORCENTAJE DE OCUPACION HOSPITALIZACION ADULTO 
MAYO 8 DE 2026</t>
  </si>
  <si>
    <t>Fuente: Aplicativo SIRC - Camas Asignadas y ocupadas de hospitalización general adulto, reportadas por las IPS de la ciudad de Bogotá, así:  57 IPS de Red privada y 23 IPS red Pública. Corte: 8 de  de 2026  hora: 12:04 PM.</t>
  </si>
  <si>
    <t>PORCENTAJE DE OCUPACION HOSPITALIZACION ADULTO 
MAYO 9 DE 2026</t>
  </si>
  <si>
    <t>Fuente: Aplicativo SIRC - Camas Asignadas y ocupadas de hospitalización general adulto, reportadas por las IPS de la ciudad de Bogotá, así:  57 IPS de Red privada y 23 IPS red Pública. Corte: 9 de  de 2026  hora: 01:52 PM.</t>
  </si>
  <si>
    <t>PORCENTAJE DE OCUPACION HOSPITALIZACION ADULTO 
MAYO 10 DE 2026</t>
  </si>
  <si>
    <t>Fuente: Aplicativo SIRC - Camas Asignadas y ocupadas de hospitalización general adulto, reportadas por las IPS de la ciudad de Bogotá, así:  57 IPS de Red privada y 23 IPS red Pública. Corte: 10 de  de 2026  hora: 01:37 PM.</t>
  </si>
  <si>
    <t>PORCENTAJE DE OCUPACION HOSPITALIZACION ADULTO 
MAYO 11 DE 2026</t>
  </si>
  <si>
    <t>Fuente: Aplicativo SIRC - Camas Asignadas y ocupadas de hospitalización general adulto, reportadas por las IPS de la ciudad de Bogotá, así:  57 IPS de Red privada y 23 IPS red Pública. Corte: 11 de  de 2026  hora: 11:20 AM.</t>
  </si>
  <si>
    <t>PORCENTAJE DE OCUPACION HOSPITALIZACION ADULTO 
MAYO 12 DE 2026</t>
  </si>
  <si>
    <t>Fuente: Aplicativo SIRC - Camas Asignadas y ocupadas de hospitalización general adulto, reportadas por las IPS de la ciudad de Bogotá, así:  57 IPS de Red privada y 23 IPS red Pública. Corte: 12 de  de 2026  hora: 12:11 PM.</t>
  </si>
  <si>
    <t>PORCENTAJE DE OCUPACION HOSPITALIZACION ADULTO 
MAYO 13 DE 2026</t>
  </si>
  <si>
    <t>Fuente: Aplicativo SIRC - Camas Asignadas y ocupadas de hospitalización general adulto, reportadas por las IPS de la ciudad de Bogotá, así:  57 IPS de Red privada y 23 IPS red Pública. Corte: 13 de  de 2026  hora: 12:15 PM.</t>
  </si>
  <si>
    <t>PORCENTAJE DE OCUPACION HOSPITALIZACION ADULTO 
MAYO 14 DE 2026</t>
  </si>
  <si>
    <t>Fuente: Aplicativo SIRC - Camas Asignadas y ocupadas de hospitalización general adulto, reportadas por las IPS de la ciudad de Bogotá, así:  57 IPS de Red privada y 23 IPS red Pública. Corte: 14 de  de 2026  hora: 12:02 PM.</t>
  </si>
  <si>
    <t>PORCENTAJE DE OCUPACION HOSPITALIZACION ADULTO 
MAYO 15 DE 2026</t>
  </si>
  <si>
    <t>Fuente: Aplicativo SIRC - Camas Asignadas y ocupadas de hospitalización general adulto, reportadas por las IPS de la ciudad de Bogotá, así:  57 IPS de Red privada y 23 IPS red Pública. Corte: 15 de  de 2026  hora: 12:04 PM.</t>
  </si>
  <si>
    <t>PORCENTAJE DE OCUPACION HOSPITALIZACION ADULTO 
MAYO 16 DE 2026</t>
  </si>
  <si>
    <t>Fuente: Aplicativo SIRC - Camas Asignadas y ocupadas de hospitalización general adulto, reportadas por las IPS de la ciudad de Bogotá, así:  57 IPS de Red privada y 23 IPS red Pública. Corte: 16 de  de 2026  hora: 1:43 PM.</t>
  </si>
  <si>
    <t>PORCENTAJE DE OCUPACION HOSPITALIZACION ADULTO 
MAYO 17 DE 2026</t>
  </si>
  <si>
    <t>Fuente: Aplicativo SIRC - Camas Asignadas y ocupadas de hospitalización general adulto, reportadas por las IPS de la ciudad de Bogotá, así:  57 IPS de Red privada y 23 IPS red Pública. Corte: 17 de  de 2026  hora: 11:09 AM.</t>
  </si>
  <si>
    <t>PORCENTAJE DE OCUPACION HOSPITALIZACION ADULTO 
MAYO 18 DE 2026</t>
  </si>
  <si>
    <t>Fuente: Aplicativo SIRC - Camas Asignadas y ocupadas de hospitalización general adulto, reportadas por las IPS de la ciudad de Bogotá, así:  57 IPS de Red privada y 23 IPS red Pública. Corte: 18 de  de 2026  hora: 12:15 PM.</t>
  </si>
  <si>
    <t>PORCENTAJE DE OCUPACION HOSPITALIZACION ADULTO 
MAYO 19 DE 2026</t>
  </si>
  <si>
    <t>Fuente: Aplicativo SIRC - Camas Asignadas y ocupadas de hospitalización general adulto, reportadas por las IPS de la ciudad de Bogotá, así:  57 IPS de Red privada y 23 IPS red Pública. Corte: 19 de  de 2026  hora: 11:21 AM.</t>
  </si>
  <si>
    <t>PORCENTAJE DE OCUPACION HOSPITALIZACION ADULTO 
MAYO 20 DE 2026</t>
  </si>
  <si>
    <t>Fuente: Aplicativo SIRC - Camas Asignadas y ocupadas de hospitalización general adulto, reportadas por las IPS de la ciudad de Bogotá, así:  57 IPS de Red privada y 23 IPS red Pública. Corte: 20 de  de 2026  hora: 10:40 AM.</t>
  </si>
  <si>
    <t>PORCENTAJE DE OCUPACION HOSPITALIZACION ADULTO 
MAYO 21 DE 2026</t>
  </si>
  <si>
    <t>Fuente: Aplicativo SIRC - Camas Asignadas y ocupadas de hospitalización general adulto, reportadas por las IPS de la ciudad de Bogotá, así:  57 IPS de Red privada y 23 IPS red Pública. Corte: 21 de  de 2026  hora: 11:27 AM.</t>
  </si>
  <si>
    <t>PORCENTAJE DE OCUPACION HOSPITALIZACION ADULTO 
MAYO 22 DE 2026</t>
  </si>
  <si>
    <t>Fuente: Aplicativo SIRC - Camas Asignadas y ocupadas de hospitalización general adulto, reportadas por las IPS de la ciudad de Bogotá, así:  57 IPS de Red privada y 23 IPS red Pública. Corte: 22 de  de 2026  hora: 11:27 AM.</t>
  </si>
  <si>
    <t>PORCENTAJE DE OCUPACION HOSPITALIZACION ADULTO 
MAYO 23 DE 2026</t>
  </si>
  <si>
    <t>Fuente: Aplicativo SIRC - Camas Asignadas y ocupadas de hospitalización general adulto, reportadas por las IPS de la ciudad de Bogotá, así:  57 IPS de Red privada y 23 IPS red Pública. Corte: 23 de  de 2026  hora: 11:59 AM.</t>
  </si>
  <si>
    <t>PORCENTAJE DE OCUPACION HOSPITALIZACION ADULTO 
MAYO 24 DE 2026</t>
  </si>
  <si>
    <t>Fuente: Aplicativo SIRC - Camas Asignadas y ocupadas de hospitalización general adulto, reportadas por las IPS de la ciudad de Bogotá, así:  57 IPS de Red privada y 23 IPS red Pública. Corte: 24 de  de 2026  hora: 11:00 AM.</t>
  </si>
  <si>
    <t>PORCENTAJE DE OCUPACION HOSPITALIZACION ADULTO 
MAYO 25 DE 2026</t>
  </si>
  <si>
    <t>Fuente: Aplicativo SIRC - Camas Asignadas y ocupadas de hospitalización general adulto, reportadas por las IPS de la ciudad de Bogotá, así:  57 IPS de Red privada y 23 IPS red Pública. Corte: 25 de  de 2026  hora: 12:03 PM.</t>
  </si>
  <si>
    <t>PORCENTAJE DE OCUPACION HOSPITALIZACION ADULTO 
MAYO 26 DE 2026</t>
  </si>
  <si>
    <t>Fuente: Aplicativo SIRC - Camas Asignadas y ocupadas de hospitalización general adulto, reportadas por las IPS de la ciudad de Bogotá, así:  57 IPS de Red privada y 23 IPS red Pública. Corte: 26 de  de 2026  hora: 12:09 PM.</t>
  </si>
  <si>
    <t>PORCENTAJE DE OCUPACION HOSPITALIZACION ADULTO 
MAYO 27 DE 2026</t>
  </si>
  <si>
    <t>Fuente: Aplicativo SIRC - Camas Asignadas y ocupadas de hospitalización general adulto, reportadas por las IPS de la ciudad de Bogotá, así:  57 IPS de Red privada y 23 IPS red Pública. Corte: 27 de  de 2026  hora: 12:03 PM.</t>
  </si>
  <si>
    <t>PORCENTAJE DE OCUPACION HOSPITALIZACION ADULTO 
MAYO 28 DE 2026</t>
  </si>
  <si>
    <t>Fuente: Aplicativo SIRC - Camas Asignadas y ocupadas de hospitalización general adulto, reportadas por las IPS de la ciudad de Bogotá, así:  57 IPS de Red privada y 23 IPS red Pública. Corte: 28 de  de 2026  hora: 12:14 PM.</t>
  </si>
  <si>
    <t>PORCENTAJE DE OCUPACION HOSPITALIZACION ADULTO 
MAYO 29 DE 2026</t>
  </si>
  <si>
    <t>Fuente: Aplicativo SIRC - Camas Asignadas y ocupadas de hospitalización general adulto, reportadas por las IPS de la ciudad de Bogotá, así:  57 IPS de Red privada y 23 IPS red Pública. Corte: 29 de  de 2026  hora: 11:37 AM.</t>
  </si>
  <si>
    <t>PORCENTAJE DE OCUPACION HOSPITALIZACION ADULTO 
MAYO 30 DE 2026</t>
  </si>
  <si>
    <t>Fuente: Aplicativo SIRC - Camas Asignadas y ocupadas de hospitalización general adulto, reportadas por las IPS de la ciudad de Bogotá, así:  57 IPS de Red privada y 23 IPS red Pública. Corte: 30 de  de 2026  hora: 11:00 AM.</t>
  </si>
  <si>
    <t>PORCENTAJE DE OCUPACION HOSPITALIZACION ADULTO 
MAYO 31 DE 2026</t>
  </si>
  <si>
    <t>Fuente: Aplicativo SIRC - Camas Asignadas y ocupadas de hospitalización general adulto, reportadas por las IPS de la ciudad de Bogotá, así:  57 IPS de Red privada y 23 IPS red Pública. Corte: 31 de  de 2026  hora: 12:43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</si>
</sst>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sz val="11"/>
      <name val="Arial Narrow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9" fontId="33" fillId="0" borderId="0" applyFont="0" applyFill="0" applyBorder="0" applyAlignment="0" applyProtection="0"/>
    <xf numFmtId="0" fontId="31" fillId="0" borderId="0"/>
    <xf numFmtId="0" fontId="37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7">
    <xf numFmtId="0" fontId="0" fillId="0" borderId="0" xfId="0"/>
    <xf numFmtId="0" fontId="32" fillId="4" borderId="7" xfId="0" applyFont="1" applyFill="1" applyBorder="1" applyAlignment="1">
      <alignment horizontal="center" vertical="center" wrapText="1"/>
    </xf>
    <xf numFmtId="0" fontId="0" fillId="0" borderId="8" xfId="0" applyBorder="1"/>
    <xf numFmtId="1" fontId="0" fillId="0" borderId="8" xfId="0" applyNumberFormat="1" applyBorder="1"/>
    <xf numFmtId="164" fontId="0" fillId="0" borderId="8" xfId="1" applyNumberFormat="1" applyFont="1" applyBorder="1"/>
    <xf numFmtId="164" fontId="0" fillId="0" borderId="0" xfId="1" applyNumberFormat="1" applyFont="1"/>
    <xf numFmtId="0" fontId="39" fillId="3" borderId="9" xfId="0" applyFont="1" applyFill="1" applyBorder="1" applyAlignment="1">
      <alignment horizontal="center" vertical="center"/>
    </xf>
    <xf numFmtId="164" fontId="39" fillId="3" borderId="10" xfId="1" applyNumberFormat="1" applyFont="1" applyFill="1" applyBorder="1" applyAlignment="1">
      <alignment horizontal="center" vertical="center"/>
    </xf>
    <xf numFmtId="49" fontId="40" fillId="3" borderId="9" xfId="3" applyNumberFormat="1" applyFont="1" applyFill="1" applyBorder="1" applyAlignment="1">
      <alignment horizontal="center" vertical="center"/>
    </xf>
    <xf numFmtId="49" fontId="41" fillId="3" borderId="14" xfId="3" applyNumberFormat="1" applyFont="1" applyFill="1" applyBorder="1" applyAlignment="1">
      <alignment vertical="center"/>
    </xf>
    <xf numFmtId="0" fontId="38" fillId="3" borderId="14" xfId="5" applyFont="1" applyFill="1" applyBorder="1" applyAlignment="1">
      <alignment horizontal="left" vertical="center"/>
    </xf>
    <xf numFmtId="0" fontId="41" fillId="3" borderId="14" xfId="5" applyFont="1" applyFill="1" applyBorder="1" applyAlignment="1">
      <alignment horizontal="left" vertical="center"/>
    </xf>
    <xf numFmtId="0" fontId="38" fillId="3" borderId="14" xfId="6" applyFont="1" applyFill="1" applyBorder="1" applyAlignment="1">
      <alignment horizontal="left" vertical="center"/>
    </xf>
    <xf numFmtId="0" fontId="41" fillId="3" borderId="14" xfId="6" applyFont="1" applyFill="1" applyBorder="1" applyAlignment="1">
      <alignment horizontal="left" vertical="center"/>
    </xf>
    <xf numFmtId="0" fontId="38" fillId="3" borderId="14" xfId="7" applyFont="1" applyFill="1" applyBorder="1" applyAlignment="1">
      <alignment horizontal="left" vertical="center"/>
    </xf>
    <xf numFmtId="0" fontId="41" fillId="3" borderId="14" xfId="7" applyFont="1" applyFill="1" applyBorder="1" applyAlignment="1">
      <alignment horizontal="left" vertical="center"/>
    </xf>
    <xf numFmtId="0" fontId="38" fillId="3" borderId="14" xfId="8" applyFont="1" applyFill="1" applyBorder="1" applyAlignment="1">
      <alignment horizontal="left" vertical="center"/>
    </xf>
    <xf numFmtId="0" fontId="41" fillId="3" borderId="14" xfId="8" applyFont="1" applyFill="1" applyBorder="1" applyAlignment="1">
      <alignment horizontal="left" vertical="center"/>
    </xf>
    <xf numFmtId="0" fontId="38" fillId="3" borderId="14" xfId="9" applyFont="1" applyFill="1" applyBorder="1" applyAlignment="1">
      <alignment horizontal="left" vertical="center"/>
    </xf>
    <xf numFmtId="0" fontId="41" fillId="3" borderId="14" xfId="9" applyFont="1" applyFill="1" applyBorder="1" applyAlignment="1">
      <alignment horizontal="left" vertical="center"/>
    </xf>
    <xf numFmtId="0" fontId="38" fillId="3" borderId="14" xfId="10" applyFont="1" applyFill="1" applyBorder="1" applyAlignment="1">
      <alignment horizontal="left" vertical="center"/>
    </xf>
    <xf numFmtId="0" fontId="41" fillId="3" borderId="14" xfId="10" applyFont="1" applyFill="1" applyBorder="1" applyAlignment="1">
      <alignment horizontal="left" vertical="center"/>
    </xf>
    <xf numFmtId="0" fontId="38" fillId="3" borderId="14" xfId="11" applyFont="1" applyFill="1" applyBorder="1" applyAlignment="1">
      <alignment horizontal="left" vertical="center"/>
    </xf>
    <xf numFmtId="0" fontId="41" fillId="3" borderId="14" xfId="11" applyFont="1" applyFill="1" applyBorder="1" applyAlignment="1">
      <alignment horizontal="left" vertical="center"/>
    </xf>
    <xf numFmtId="0" fontId="38" fillId="3" borderId="14" xfId="12" applyFont="1" applyFill="1" applyBorder="1" applyAlignment="1">
      <alignment horizontal="left" vertical="center"/>
    </xf>
    <xf numFmtId="0" fontId="41" fillId="3" borderId="14" xfId="12" applyFont="1" applyFill="1" applyBorder="1" applyAlignment="1">
      <alignment horizontal="left" vertical="center"/>
    </xf>
    <xf numFmtId="0" fontId="38" fillId="3" borderId="14" xfId="13" applyFont="1" applyFill="1" applyBorder="1" applyAlignment="1">
      <alignment horizontal="left" vertical="center"/>
    </xf>
    <xf numFmtId="0" fontId="41" fillId="3" borderId="14" xfId="13" applyFont="1" applyFill="1" applyBorder="1" applyAlignment="1">
      <alignment horizontal="left" vertical="center"/>
    </xf>
    <xf numFmtId="0" fontId="38" fillId="3" borderId="14" xfId="14" applyFont="1" applyFill="1" applyBorder="1" applyAlignment="1">
      <alignment horizontal="left" vertical="center"/>
    </xf>
    <xf numFmtId="0" fontId="41" fillId="3" borderId="14" xfId="14" applyFont="1" applyFill="1" applyBorder="1" applyAlignment="1">
      <alignment horizontal="left" vertical="center"/>
    </xf>
    <xf numFmtId="0" fontId="38" fillId="3" borderId="14" xfId="15" applyFont="1" applyFill="1" applyBorder="1" applyAlignment="1">
      <alignment horizontal="left" vertical="center"/>
    </xf>
    <xf numFmtId="0" fontId="41" fillId="3" borderId="14" xfId="15" applyFont="1" applyFill="1" applyBorder="1" applyAlignment="1">
      <alignment horizontal="left" vertical="center"/>
    </xf>
    <xf numFmtId="0" fontId="38" fillId="3" borderId="14" xfId="16" applyFont="1" applyFill="1" applyBorder="1" applyAlignment="1">
      <alignment horizontal="left" vertical="center"/>
    </xf>
    <xf numFmtId="0" fontId="41" fillId="3" borderId="14" xfId="16" applyFont="1" applyFill="1" applyBorder="1" applyAlignment="1">
      <alignment horizontal="left" vertical="center"/>
    </xf>
    <xf numFmtId="0" fontId="38" fillId="3" borderId="14" xfId="17" applyFont="1" applyFill="1" applyBorder="1" applyAlignment="1">
      <alignment horizontal="left" vertical="center"/>
    </xf>
    <xf numFmtId="0" fontId="41" fillId="3" borderId="14" xfId="17" applyFont="1" applyFill="1" applyBorder="1" applyAlignment="1">
      <alignment horizontal="left" vertical="center"/>
    </xf>
    <xf numFmtId="0" fontId="38" fillId="3" borderId="14" xfId="18" applyFont="1" applyFill="1" applyBorder="1" applyAlignment="1">
      <alignment horizontal="left" vertical="center"/>
    </xf>
    <xf numFmtId="0" fontId="41" fillId="3" borderId="14" xfId="18" applyFont="1" applyFill="1" applyBorder="1" applyAlignment="1">
      <alignment horizontal="left" vertical="center"/>
    </xf>
    <xf numFmtId="0" fontId="38" fillId="3" borderId="14" xfId="19" applyFont="1" applyFill="1" applyBorder="1" applyAlignment="1">
      <alignment horizontal="left" vertical="center"/>
    </xf>
    <xf numFmtId="0" fontId="41" fillId="3" borderId="14" xfId="19" applyFont="1" applyFill="1" applyBorder="1" applyAlignment="1">
      <alignment horizontal="left" vertical="center"/>
    </xf>
    <xf numFmtId="0" fontId="38" fillId="3" borderId="14" xfId="20" applyFont="1" applyFill="1" applyBorder="1" applyAlignment="1">
      <alignment horizontal="left" vertical="center"/>
    </xf>
    <xf numFmtId="0" fontId="41" fillId="3" borderId="14" xfId="20" applyFont="1" applyFill="1" applyBorder="1" applyAlignment="1">
      <alignment horizontal="left" vertical="center"/>
    </xf>
    <xf numFmtId="0" fontId="38" fillId="3" borderId="14" xfId="21" applyFont="1" applyFill="1" applyBorder="1" applyAlignment="1">
      <alignment horizontal="left" vertical="center"/>
    </xf>
    <xf numFmtId="0" fontId="41" fillId="3" borderId="14" xfId="21" applyFont="1" applyFill="1" applyBorder="1" applyAlignment="1">
      <alignment horizontal="left" vertical="center"/>
    </xf>
    <xf numFmtId="0" fontId="38" fillId="3" borderId="14" xfId="22" applyFont="1" applyFill="1" applyBorder="1" applyAlignment="1">
      <alignment horizontal="left" vertical="center"/>
    </xf>
    <xf numFmtId="0" fontId="41" fillId="3" borderId="14" xfId="22" applyFont="1" applyFill="1" applyBorder="1" applyAlignment="1">
      <alignment horizontal="left" vertical="center"/>
    </xf>
    <xf numFmtId="0" fontId="38" fillId="3" borderId="14" xfId="23" applyFont="1" applyFill="1" applyBorder="1" applyAlignment="1">
      <alignment horizontal="left" vertical="center"/>
    </xf>
    <xf numFmtId="0" fontId="41" fillId="3" borderId="14" xfId="23" applyFont="1" applyFill="1" applyBorder="1" applyAlignment="1">
      <alignment horizontal="left" vertical="center"/>
    </xf>
    <xf numFmtId="0" fontId="38" fillId="3" borderId="14" xfId="24" applyFont="1" applyFill="1" applyBorder="1" applyAlignment="1">
      <alignment horizontal="left" vertical="center"/>
    </xf>
    <xf numFmtId="0" fontId="41" fillId="3" borderId="14" xfId="24" applyFont="1" applyFill="1" applyBorder="1" applyAlignment="1">
      <alignment horizontal="left" vertical="center"/>
    </xf>
    <xf numFmtId="0" fontId="38" fillId="3" borderId="14" xfId="25" applyFont="1" applyFill="1" applyBorder="1" applyAlignment="1">
      <alignment horizontal="left" vertical="center"/>
    </xf>
    <xf numFmtId="0" fontId="41" fillId="3" borderId="14" xfId="25" applyFont="1" applyFill="1" applyBorder="1" applyAlignment="1">
      <alignment horizontal="left" vertical="center"/>
    </xf>
    <xf numFmtId="0" fontId="38" fillId="3" borderId="14" xfId="26" applyFont="1" applyFill="1" applyBorder="1" applyAlignment="1">
      <alignment horizontal="left" vertical="center"/>
    </xf>
    <xf numFmtId="0" fontId="41" fillId="3" borderId="14" xfId="26" applyFont="1" applyFill="1" applyBorder="1" applyAlignment="1">
      <alignment horizontal="left" vertical="center"/>
    </xf>
    <xf numFmtId="0" fontId="38" fillId="3" borderId="14" xfId="27" applyFont="1" applyFill="1" applyBorder="1" applyAlignment="1">
      <alignment horizontal="left" vertical="center"/>
    </xf>
    <xf numFmtId="0" fontId="41" fillId="3" borderId="14" xfId="27" applyFont="1" applyFill="1" applyBorder="1" applyAlignment="1">
      <alignment horizontal="left" vertical="center"/>
    </xf>
    <xf numFmtId="0" fontId="38" fillId="3" borderId="14" xfId="28" applyFont="1" applyFill="1" applyBorder="1" applyAlignment="1">
      <alignment horizontal="left" vertical="center"/>
    </xf>
    <xf numFmtId="0" fontId="41" fillId="3" borderId="14" xfId="28" applyFont="1" applyFill="1" applyBorder="1" applyAlignment="1">
      <alignment horizontal="left" vertical="center"/>
    </xf>
    <xf numFmtId="0" fontId="38" fillId="3" borderId="14" xfId="29" applyFont="1" applyFill="1" applyBorder="1" applyAlignment="1">
      <alignment horizontal="left" vertical="center"/>
    </xf>
    <xf numFmtId="0" fontId="41" fillId="3" borderId="14" xfId="29" applyFont="1" applyFill="1" applyBorder="1" applyAlignment="1">
      <alignment horizontal="left" vertical="center"/>
    </xf>
    <xf numFmtId="0" fontId="38" fillId="3" borderId="14" xfId="30" applyFont="1" applyFill="1" applyBorder="1" applyAlignment="1">
      <alignment horizontal="left" vertical="center"/>
    </xf>
    <xf numFmtId="0" fontId="41" fillId="3" borderId="14" xfId="30" applyFont="1" applyFill="1" applyBorder="1" applyAlignment="1">
      <alignment horizontal="left" vertical="center"/>
    </xf>
    <xf numFmtId="0" fontId="38" fillId="3" borderId="14" xfId="32" applyFont="1" applyFill="1" applyBorder="1" applyAlignment="1">
      <alignment horizontal="left" vertical="center"/>
    </xf>
    <xf numFmtId="0" fontId="41" fillId="3" borderId="14" xfId="32" applyFont="1" applyFill="1" applyBorder="1" applyAlignment="1">
      <alignment horizontal="left" vertical="center"/>
    </xf>
    <xf numFmtId="0" fontId="38" fillId="3" borderId="11" xfId="4" applyFont="1" applyFill="1" applyBorder="1" applyAlignment="1">
      <alignment horizontal="center" vertical="center"/>
    </xf>
    <xf numFmtId="0" fontId="38" fillId="3" borderId="12" xfId="4" applyFont="1" applyFill="1" applyBorder="1" applyAlignment="1">
      <alignment horizontal="center" vertical="center"/>
    </xf>
    <xf numFmtId="0" fontId="38" fillId="3" borderId="13" xfId="4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4" fillId="2" borderId="0" xfId="0" applyFont="1" applyFill="1" applyAlignment="1">
      <alignment horizontal="center" wrapText="1"/>
    </xf>
    <xf numFmtId="0" fontId="34" fillId="2" borderId="0" xfId="0" applyFont="1" applyFill="1" applyAlignment="1">
      <alignment horizontal="center"/>
    </xf>
    <xf numFmtId="0" fontId="35" fillId="3" borderId="1" xfId="4" applyFont="1" applyFill="1" applyBorder="1" applyAlignment="1" applyProtection="1">
      <alignment horizontal="center" vertical="center" wrapText="1"/>
      <protection locked="0"/>
    </xf>
    <xf numFmtId="0" fontId="35" fillId="3" borderId="5" xfId="4" applyFont="1" applyFill="1" applyBorder="1" applyAlignment="1" applyProtection="1">
      <alignment horizontal="center" vertical="center" wrapText="1"/>
      <protection locked="0"/>
    </xf>
    <xf numFmtId="0" fontId="35" fillId="3" borderId="2" xfId="4" applyFont="1" applyFill="1" applyBorder="1" applyAlignment="1" applyProtection="1">
      <alignment horizontal="center" vertical="center" wrapText="1"/>
      <protection locked="0"/>
    </xf>
    <xf numFmtId="0" fontId="35" fillId="3" borderId="6" xfId="4" applyFont="1" applyFill="1" applyBorder="1" applyAlignment="1" applyProtection="1">
      <alignment horizontal="center" vertical="center" wrapText="1"/>
      <protection locked="0"/>
    </xf>
    <xf numFmtId="0" fontId="36" fillId="3" borderId="2" xfId="4" applyFont="1" applyFill="1" applyBorder="1" applyAlignment="1" applyProtection="1">
      <alignment horizontal="center" vertical="center" wrapText="1"/>
      <protection locked="0"/>
    </xf>
    <xf numFmtId="0" fontId="36" fillId="3" borderId="6" xfId="4" applyFont="1" applyFill="1" applyBorder="1" applyAlignment="1" applyProtection="1">
      <alignment horizontal="center" vertical="center" wrapText="1"/>
      <protection locked="0"/>
    </xf>
    <xf numFmtId="0" fontId="32" fillId="4" borderId="3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38" fillId="3" borderId="11" xfId="2" applyFont="1" applyFill="1" applyBorder="1" applyAlignment="1">
      <alignment horizontal="center" vertical="center"/>
    </xf>
    <xf numFmtId="0" fontId="38" fillId="3" borderId="12" xfId="2" applyFont="1" applyFill="1" applyBorder="1" applyAlignment="1">
      <alignment horizontal="center" vertical="center"/>
    </xf>
    <xf numFmtId="0" fontId="38" fillId="3" borderId="13" xfId="2" applyFont="1" applyFill="1" applyBorder="1" applyAlignment="1">
      <alignment horizontal="center" vertical="center"/>
    </xf>
    <xf numFmtId="0" fontId="35" fillId="3" borderId="1" xfId="2" applyFont="1" applyFill="1" applyBorder="1" applyAlignment="1" applyProtection="1">
      <alignment horizontal="center" vertical="center" wrapText="1"/>
      <protection locked="0"/>
    </xf>
    <xf numFmtId="0" fontId="35" fillId="3" borderId="5" xfId="2" applyFont="1" applyFill="1" applyBorder="1" applyAlignment="1" applyProtection="1">
      <alignment horizontal="center" vertical="center" wrapText="1"/>
      <protection locked="0"/>
    </xf>
    <xf numFmtId="0" fontId="35" fillId="3" borderId="2" xfId="2" applyFont="1" applyFill="1" applyBorder="1" applyAlignment="1" applyProtection="1">
      <alignment horizontal="center" vertical="center" wrapText="1"/>
      <protection locked="0"/>
    </xf>
    <xf numFmtId="0" fontId="35" fillId="3" borderId="6" xfId="2" applyFont="1" applyFill="1" applyBorder="1" applyAlignment="1" applyProtection="1">
      <alignment horizontal="center" vertical="center" wrapText="1"/>
      <protection locked="0"/>
    </xf>
    <xf numFmtId="0" fontId="36" fillId="3" borderId="2" xfId="2" applyFont="1" applyFill="1" applyBorder="1" applyAlignment="1" applyProtection="1">
      <alignment horizontal="center" vertical="center" wrapText="1"/>
      <protection locked="0"/>
    </xf>
    <xf numFmtId="0" fontId="36" fillId="3" borderId="6" xfId="2" applyFont="1" applyFill="1" applyBorder="1" applyAlignment="1" applyProtection="1">
      <alignment horizontal="center" vertical="center" wrapText="1"/>
      <protection locked="0"/>
    </xf>
    <xf numFmtId="0" fontId="35" fillId="3" borderId="1" xfId="5" applyFont="1" applyFill="1" applyBorder="1" applyAlignment="1" applyProtection="1">
      <alignment horizontal="center" vertical="center" wrapText="1"/>
      <protection locked="0"/>
    </xf>
    <xf numFmtId="0" fontId="35" fillId="3" borderId="5" xfId="5" applyFont="1" applyFill="1" applyBorder="1" applyAlignment="1" applyProtection="1">
      <alignment horizontal="center" vertical="center" wrapText="1"/>
      <protection locked="0"/>
    </xf>
    <xf numFmtId="0" fontId="35" fillId="3" borderId="2" xfId="5" applyFont="1" applyFill="1" applyBorder="1" applyAlignment="1" applyProtection="1">
      <alignment horizontal="center" vertical="center" wrapText="1"/>
      <protection locked="0"/>
    </xf>
    <xf numFmtId="0" fontId="35" fillId="3" borderId="6" xfId="5" applyFont="1" applyFill="1" applyBorder="1" applyAlignment="1" applyProtection="1">
      <alignment horizontal="center" vertical="center" wrapText="1"/>
      <protection locked="0"/>
    </xf>
    <xf numFmtId="0" fontId="36" fillId="3" borderId="2" xfId="5" applyFont="1" applyFill="1" applyBorder="1" applyAlignment="1" applyProtection="1">
      <alignment horizontal="center" vertical="center" wrapText="1"/>
      <protection locked="0"/>
    </xf>
    <xf numFmtId="0" fontId="36" fillId="3" borderId="6" xfId="5" applyFont="1" applyFill="1" applyBorder="1" applyAlignment="1" applyProtection="1">
      <alignment horizontal="center" vertical="center" wrapText="1"/>
      <protection locked="0"/>
    </xf>
    <xf numFmtId="0" fontId="35" fillId="3" borderId="1" xfId="6" applyFont="1" applyFill="1" applyBorder="1" applyAlignment="1" applyProtection="1">
      <alignment horizontal="center" vertical="center" wrapText="1"/>
      <protection locked="0"/>
    </xf>
    <xf numFmtId="0" fontId="35" fillId="3" borderId="5" xfId="6" applyFont="1" applyFill="1" applyBorder="1" applyAlignment="1" applyProtection="1">
      <alignment horizontal="center" vertical="center" wrapText="1"/>
      <protection locked="0"/>
    </xf>
    <xf numFmtId="0" fontId="35" fillId="3" borderId="2" xfId="6" applyFont="1" applyFill="1" applyBorder="1" applyAlignment="1" applyProtection="1">
      <alignment horizontal="center" vertical="center" wrapText="1"/>
      <protection locked="0"/>
    </xf>
    <xf numFmtId="0" fontId="35" fillId="3" borderId="6" xfId="6" applyFont="1" applyFill="1" applyBorder="1" applyAlignment="1" applyProtection="1">
      <alignment horizontal="center" vertical="center" wrapText="1"/>
      <protection locked="0"/>
    </xf>
    <xf numFmtId="0" fontId="36" fillId="3" borderId="2" xfId="6" applyFont="1" applyFill="1" applyBorder="1" applyAlignment="1" applyProtection="1">
      <alignment horizontal="center" vertical="center" wrapText="1"/>
      <protection locked="0"/>
    </xf>
    <xf numFmtId="0" fontId="36" fillId="3" borderId="6" xfId="6" applyFont="1" applyFill="1" applyBorder="1" applyAlignment="1" applyProtection="1">
      <alignment horizontal="center" vertical="center" wrapText="1"/>
      <protection locked="0"/>
    </xf>
    <xf numFmtId="0" fontId="35" fillId="3" borderId="1" xfId="7" applyFont="1" applyFill="1" applyBorder="1" applyAlignment="1" applyProtection="1">
      <alignment horizontal="center" vertical="center" wrapText="1"/>
      <protection locked="0"/>
    </xf>
    <xf numFmtId="0" fontId="35" fillId="3" borderId="5" xfId="7" applyFont="1" applyFill="1" applyBorder="1" applyAlignment="1" applyProtection="1">
      <alignment horizontal="center" vertical="center" wrapText="1"/>
      <protection locked="0"/>
    </xf>
    <xf numFmtId="0" fontId="35" fillId="3" borderId="2" xfId="7" applyFont="1" applyFill="1" applyBorder="1" applyAlignment="1" applyProtection="1">
      <alignment horizontal="center" vertical="center" wrapText="1"/>
      <protection locked="0"/>
    </xf>
    <xf numFmtId="0" fontId="35" fillId="3" borderId="6" xfId="7" applyFont="1" applyFill="1" applyBorder="1" applyAlignment="1" applyProtection="1">
      <alignment horizontal="center" vertical="center" wrapText="1"/>
      <protection locked="0"/>
    </xf>
    <xf numFmtId="0" fontId="36" fillId="3" borderId="2" xfId="7" applyFont="1" applyFill="1" applyBorder="1" applyAlignment="1" applyProtection="1">
      <alignment horizontal="center" vertical="center" wrapText="1"/>
      <protection locked="0"/>
    </xf>
    <xf numFmtId="0" fontId="36" fillId="3" borderId="6" xfId="7" applyFont="1" applyFill="1" applyBorder="1" applyAlignment="1" applyProtection="1">
      <alignment horizontal="center" vertical="center" wrapText="1"/>
      <protection locked="0"/>
    </xf>
    <xf numFmtId="0" fontId="35" fillId="3" borderId="1" xfId="8" applyFont="1" applyFill="1" applyBorder="1" applyAlignment="1" applyProtection="1">
      <alignment horizontal="center" vertical="center" wrapText="1"/>
      <protection locked="0"/>
    </xf>
    <xf numFmtId="0" fontId="35" fillId="3" borderId="5" xfId="8" applyFont="1" applyFill="1" applyBorder="1" applyAlignment="1" applyProtection="1">
      <alignment horizontal="center" vertical="center" wrapText="1"/>
      <protection locked="0"/>
    </xf>
    <xf numFmtId="0" fontId="35" fillId="3" borderId="2" xfId="8" applyFont="1" applyFill="1" applyBorder="1" applyAlignment="1" applyProtection="1">
      <alignment horizontal="center" vertical="center" wrapText="1"/>
      <protection locked="0"/>
    </xf>
    <xf numFmtId="0" fontId="35" fillId="3" borderId="6" xfId="8" applyFont="1" applyFill="1" applyBorder="1" applyAlignment="1" applyProtection="1">
      <alignment horizontal="center" vertical="center" wrapText="1"/>
      <protection locked="0"/>
    </xf>
    <xf numFmtId="0" fontId="36" fillId="3" borderId="2" xfId="8" applyFont="1" applyFill="1" applyBorder="1" applyAlignment="1" applyProtection="1">
      <alignment horizontal="center" vertical="center" wrapText="1"/>
      <protection locked="0"/>
    </xf>
    <xf numFmtId="0" fontId="36" fillId="3" borderId="6" xfId="8" applyFont="1" applyFill="1" applyBorder="1" applyAlignment="1" applyProtection="1">
      <alignment horizontal="center" vertical="center" wrapText="1"/>
      <protection locked="0"/>
    </xf>
    <xf numFmtId="0" fontId="35" fillId="3" borderId="1" xfId="9" applyFont="1" applyFill="1" applyBorder="1" applyAlignment="1" applyProtection="1">
      <alignment horizontal="center" vertical="center" wrapText="1"/>
      <protection locked="0"/>
    </xf>
    <xf numFmtId="0" fontId="35" fillId="3" borderId="5" xfId="9" applyFont="1" applyFill="1" applyBorder="1" applyAlignment="1" applyProtection="1">
      <alignment horizontal="center" vertical="center" wrapText="1"/>
      <protection locked="0"/>
    </xf>
    <xf numFmtId="0" fontId="35" fillId="3" borderId="2" xfId="9" applyFont="1" applyFill="1" applyBorder="1" applyAlignment="1" applyProtection="1">
      <alignment horizontal="center" vertical="center" wrapText="1"/>
      <protection locked="0"/>
    </xf>
    <xf numFmtId="0" fontId="35" fillId="3" borderId="6" xfId="9" applyFont="1" applyFill="1" applyBorder="1" applyAlignment="1" applyProtection="1">
      <alignment horizontal="center" vertical="center" wrapText="1"/>
      <protection locked="0"/>
    </xf>
    <xf numFmtId="0" fontId="36" fillId="3" borderId="2" xfId="9" applyFont="1" applyFill="1" applyBorder="1" applyAlignment="1" applyProtection="1">
      <alignment horizontal="center" vertical="center" wrapText="1"/>
      <protection locked="0"/>
    </xf>
    <xf numFmtId="0" fontId="36" fillId="3" borderId="6" xfId="9" applyFont="1" applyFill="1" applyBorder="1" applyAlignment="1" applyProtection="1">
      <alignment horizontal="center" vertical="center" wrapText="1"/>
      <protection locked="0"/>
    </xf>
    <xf numFmtId="0" fontId="35" fillId="3" borderId="1" xfId="10" applyFont="1" applyFill="1" applyBorder="1" applyAlignment="1" applyProtection="1">
      <alignment horizontal="center" vertical="center" wrapText="1"/>
      <protection locked="0"/>
    </xf>
    <xf numFmtId="0" fontId="35" fillId="3" borderId="5" xfId="10" applyFont="1" applyFill="1" applyBorder="1" applyAlignment="1" applyProtection="1">
      <alignment horizontal="center" vertical="center" wrapText="1"/>
      <protection locked="0"/>
    </xf>
    <xf numFmtId="0" fontId="35" fillId="3" borderId="2" xfId="10" applyFont="1" applyFill="1" applyBorder="1" applyAlignment="1" applyProtection="1">
      <alignment horizontal="center" vertical="center" wrapText="1"/>
      <protection locked="0"/>
    </xf>
    <xf numFmtId="0" fontId="35" fillId="3" borderId="6" xfId="10" applyFont="1" applyFill="1" applyBorder="1" applyAlignment="1" applyProtection="1">
      <alignment horizontal="center" vertical="center" wrapText="1"/>
      <protection locked="0"/>
    </xf>
    <xf numFmtId="0" fontId="36" fillId="3" borderId="2" xfId="10" applyFont="1" applyFill="1" applyBorder="1" applyAlignment="1" applyProtection="1">
      <alignment horizontal="center" vertical="center" wrapText="1"/>
      <protection locked="0"/>
    </xf>
    <xf numFmtId="0" fontId="36" fillId="3" borderId="6" xfId="10" applyFont="1" applyFill="1" applyBorder="1" applyAlignment="1" applyProtection="1">
      <alignment horizontal="center" vertical="center" wrapText="1"/>
      <protection locked="0"/>
    </xf>
    <xf numFmtId="0" fontId="35" fillId="3" borderId="1" xfId="11" applyFont="1" applyFill="1" applyBorder="1" applyAlignment="1" applyProtection="1">
      <alignment horizontal="center" vertical="center" wrapText="1"/>
      <protection locked="0"/>
    </xf>
    <xf numFmtId="0" fontId="35" fillId="3" borderId="5" xfId="11" applyFont="1" applyFill="1" applyBorder="1" applyAlignment="1" applyProtection="1">
      <alignment horizontal="center" vertical="center" wrapText="1"/>
      <protection locked="0"/>
    </xf>
    <xf numFmtId="0" fontId="35" fillId="3" borderId="2" xfId="11" applyFont="1" applyFill="1" applyBorder="1" applyAlignment="1" applyProtection="1">
      <alignment horizontal="center" vertical="center" wrapText="1"/>
      <protection locked="0"/>
    </xf>
    <xf numFmtId="0" fontId="35" fillId="3" borderId="6" xfId="11" applyFont="1" applyFill="1" applyBorder="1" applyAlignment="1" applyProtection="1">
      <alignment horizontal="center" vertical="center" wrapText="1"/>
      <protection locked="0"/>
    </xf>
    <xf numFmtId="0" fontId="36" fillId="3" borderId="2" xfId="11" applyFont="1" applyFill="1" applyBorder="1" applyAlignment="1" applyProtection="1">
      <alignment horizontal="center" vertical="center" wrapText="1"/>
      <protection locked="0"/>
    </xf>
    <xf numFmtId="0" fontId="36" fillId="3" borderId="6" xfId="11" applyFont="1" applyFill="1" applyBorder="1" applyAlignment="1" applyProtection="1">
      <alignment horizontal="center" vertical="center" wrapText="1"/>
      <protection locked="0"/>
    </xf>
    <xf numFmtId="0" fontId="35" fillId="3" borderId="1" xfId="12" applyFont="1" applyFill="1" applyBorder="1" applyAlignment="1" applyProtection="1">
      <alignment horizontal="center" vertical="center" wrapText="1"/>
      <protection locked="0"/>
    </xf>
    <xf numFmtId="0" fontId="35" fillId="3" borderId="5" xfId="12" applyFont="1" applyFill="1" applyBorder="1" applyAlignment="1" applyProtection="1">
      <alignment horizontal="center" vertical="center" wrapText="1"/>
      <protection locked="0"/>
    </xf>
    <xf numFmtId="0" fontId="35" fillId="3" borderId="2" xfId="12" applyFont="1" applyFill="1" applyBorder="1" applyAlignment="1" applyProtection="1">
      <alignment horizontal="center" vertical="center" wrapText="1"/>
      <protection locked="0"/>
    </xf>
    <xf numFmtId="0" fontId="35" fillId="3" borderId="6" xfId="12" applyFont="1" applyFill="1" applyBorder="1" applyAlignment="1" applyProtection="1">
      <alignment horizontal="center" vertical="center" wrapText="1"/>
      <protection locked="0"/>
    </xf>
    <xf numFmtId="0" fontId="36" fillId="3" borderId="2" xfId="12" applyFont="1" applyFill="1" applyBorder="1" applyAlignment="1" applyProtection="1">
      <alignment horizontal="center" vertical="center" wrapText="1"/>
      <protection locked="0"/>
    </xf>
    <xf numFmtId="0" fontId="36" fillId="3" borderId="6" xfId="12" applyFont="1" applyFill="1" applyBorder="1" applyAlignment="1" applyProtection="1">
      <alignment horizontal="center" vertical="center" wrapText="1"/>
      <protection locked="0"/>
    </xf>
    <xf numFmtId="0" fontId="35" fillId="3" borderId="1" xfId="13" applyFont="1" applyFill="1" applyBorder="1" applyAlignment="1" applyProtection="1">
      <alignment horizontal="center" vertical="center" wrapText="1"/>
      <protection locked="0"/>
    </xf>
    <xf numFmtId="0" fontId="35" fillId="3" borderId="5" xfId="13" applyFont="1" applyFill="1" applyBorder="1" applyAlignment="1" applyProtection="1">
      <alignment horizontal="center" vertical="center" wrapText="1"/>
      <protection locked="0"/>
    </xf>
    <xf numFmtId="0" fontId="35" fillId="3" borderId="2" xfId="13" applyFont="1" applyFill="1" applyBorder="1" applyAlignment="1" applyProtection="1">
      <alignment horizontal="center" vertical="center" wrapText="1"/>
      <protection locked="0"/>
    </xf>
    <xf numFmtId="0" fontId="35" fillId="3" borderId="6" xfId="13" applyFont="1" applyFill="1" applyBorder="1" applyAlignment="1" applyProtection="1">
      <alignment horizontal="center" vertical="center" wrapText="1"/>
      <protection locked="0"/>
    </xf>
    <xf numFmtId="0" fontId="36" fillId="3" borderId="2" xfId="13" applyFont="1" applyFill="1" applyBorder="1" applyAlignment="1" applyProtection="1">
      <alignment horizontal="center" vertical="center" wrapText="1"/>
      <protection locked="0"/>
    </xf>
    <xf numFmtId="0" fontId="36" fillId="3" borderId="6" xfId="13" applyFont="1" applyFill="1" applyBorder="1" applyAlignment="1" applyProtection="1">
      <alignment horizontal="center" vertical="center" wrapText="1"/>
      <protection locked="0"/>
    </xf>
    <xf numFmtId="0" fontId="35" fillId="3" borderId="1" xfId="14" applyFont="1" applyFill="1" applyBorder="1" applyAlignment="1" applyProtection="1">
      <alignment horizontal="center" vertical="center" wrapText="1"/>
      <protection locked="0"/>
    </xf>
    <xf numFmtId="0" fontId="35" fillId="3" borderId="5" xfId="14" applyFont="1" applyFill="1" applyBorder="1" applyAlignment="1" applyProtection="1">
      <alignment horizontal="center" vertical="center" wrapText="1"/>
      <protection locked="0"/>
    </xf>
    <xf numFmtId="0" fontId="35" fillId="3" borderId="2" xfId="14" applyFont="1" applyFill="1" applyBorder="1" applyAlignment="1" applyProtection="1">
      <alignment horizontal="center" vertical="center" wrapText="1"/>
      <protection locked="0"/>
    </xf>
    <xf numFmtId="0" fontId="35" fillId="3" borderId="6" xfId="14" applyFont="1" applyFill="1" applyBorder="1" applyAlignment="1" applyProtection="1">
      <alignment horizontal="center" vertical="center" wrapText="1"/>
      <protection locked="0"/>
    </xf>
    <xf numFmtId="0" fontId="36" fillId="3" borderId="2" xfId="14" applyFont="1" applyFill="1" applyBorder="1" applyAlignment="1" applyProtection="1">
      <alignment horizontal="center" vertical="center" wrapText="1"/>
      <protection locked="0"/>
    </xf>
    <xf numFmtId="0" fontId="36" fillId="3" borderId="6" xfId="14" applyFont="1" applyFill="1" applyBorder="1" applyAlignment="1" applyProtection="1">
      <alignment horizontal="center" vertical="center" wrapText="1"/>
      <protection locked="0"/>
    </xf>
    <xf numFmtId="0" fontId="35" fillId="3" borderId="1" xfId="15" applyFont="1" applyFill="1" applyBorder="1" applyAlignment="1" applyProtection="1">
      <alignment horizontal="center" vertical="center" wrapText="1"/>
      <protection locked="0"/>
    </xf>
    <xf numFmtId="0" fontId="35" fillId="3" borderId="5" xfId="15" applyFont="1" applyFill="1" applyBorder="1" applyAlignment="1" applyProtection="1">
      <alignment horizontal="center" vertical="center" wrapText="1"/>
      <protection locked="0"/>
    </xf>
    <xf numFmtId="0" fontId="35" fillId="3" borderId="2" xfId="15" applyFont="1" applyFill="1" applyBorder="1" applyAlignment="1" applyProtection="1">
      <alignment horizontal="center" vertical="center" wrapText="1"/>
      <protection locked="0"/>
    </xf>
    <xf numFmtId="0" fontId="35" fillId="3" borderId="6" xfId="15" applyFont="1" applyFill="1" applyBorder="1" applyAlignment="1" applyProtection="1">
      <alignment horizontal="center" vertical="center" wrapText="1"/>
      <protection locked="0"/>
    </xf>
    <xf numFmtId="0" fontId="36" fillId="3" borderId="2" xfId="15" applyFont="1" applyFill="1" applyBorder="1" applyAlignment="1" applyProtection="1">
      <alignment horizontal="center" vertical="center" wrapText="1"/>
      <protection locked="0"/>
    </xf>
    <xf numFmtId="0" fontId="36" fillId="3" borderId="6" xfId="15" applyFont="1" applyFill="1" applyBorder="1" applyAlignment="1" applyProtection="1">
      <alignment horizontal="center" vertical="center" wrapText="1"/>
      <protection locked="0"/>
    </xf>
    <xf numFmtId="0" fontId="35" fillId="3" borderId="1" xfId="16" applyFont="1" applyFill="1" applyBorder="1" applyAlignment="1" applyProtection="1">
      <alignment horizontal="center" vertical="center" wrapText="1"/>
      <protection locked="0"/>
    </xf>
    <xf numFmtId="0" fontId="35" fillId="3" borderId="5" xfId="16" applyFont="1" applyFill="1" applyBorder="1" applyAlignment="1" applyProtection="1">
      <alignment horizontal="center" vertical="center" wrapText="1"/>
      <protection locked="0"/>
    </xf>
    <xf numFmtId="0" fontId="35" fillId="3" borderId="2" xfId="16" applyFont="1" applyFill="1" applyBorder="1" applyAlignment="1" applyProtection="1">
      <alignment horizontal="center" vertical="center" wrapText="1"/>
      <protection locked="0"/>
    </xf>
    <xf numFmtId="0" fontId="35" fillId="3" borderId="6" xfId="16" applyFont="1" applyFill="1" applyBorder="1" applyAlignment="1" applyProtection="1">
      <alignment horizontal="center" vertical="center" wrapText="1"/>
      <protection locked="0"/>
    </xf>
    <xf numFmtId="0" fontId="36" fillId="3" borderId="2" xfId="16" applyFont="1" applyFill="1" applyBorder="1" applyAlignment="1" applyProtection="1">
      <alignment horizontal="center" vertical="center" wrapText="1"/>
      <protection locked="0"/>
    </xf>
    <xf numFmtId="0" fontId="36" fillId="3" borderId="6" xfId="16" applyFont="1" applyFill="1" applyBorder="1" applyAlignment="1" applyProtection="1">
      <alignment horizontal="center" vertical="center" wrapText="1"/>
      <protection locked="0"/>
    </xf>
    <xf numFmtId="0" fontId="35" fillId="3" borderId="1" xfId="17" applyFont="1" applyFill="1" applyBorder="1" applyAlignment="1" applyProtection="1">
      <alignment horizontal="center" vertical="center" wrapText="1"/>
      <protection locked="0"/>
    </xf>
    <xf numFmtId="0" fontId="35" fillId="3" borderId="5" xfId="17" applyFont="1" applyFill="1" applyBorder="1" applyAlignment="1" applyProtection="1">
      <alignment horizontal="center" vertical="center" wrapText="1"/>
      <protection locked="0"/>
    </xf>
    <xf numFmtId="0" fontId="35" fillId="3" borderId="2" xfId="17" applyFont="1" applyFill="1" applyBorder="1" applyAlignment="1" applyProtection="1">
      <alignment horizontal="center" vertical="center" wrapText="1"/>
      <protection locked="0"/>
    </xf>
    <xf numFmtId="0" fontId="35" fillId="3" borderId="6" xfId="17" applyFont="1" applyFill="1" applyBorder="1" applyAlignment="1" applyProtection="1">
      <alignment horizontal="center" vertical="center" wrapText="1"/>
      <protection locked="0"/>
    </xf>
    <xf numFmtId="0" fontId="36" fillId="3" borderId="2" xfId="17" applyFont="1" applyFill="1" applyBorder="1" applyAlignment="1" applyProtection="1">
      <alignment horizontal="center" vertical="center" wrapText="1"/>
      <protection locked="0"/>
    </xf>
    <xf numFmtId="0" fontId="36" fillId="3" borderId="6" xfId="17" applyFont="1" applyFill="1" applyBorder="1" applyAlignment="1" applyProtection="1">
      <alignment horizontal="center" vertical="center" wrapText="1"/>
      <protection locked="0"/>
    </xf>
    <xf numFmtId="0" fontId="35" fillId="3" borderId="1" xfId="18" applyFont="1" applyFill="1" applyBorder="1" applyAlignment="1" applyProtection="1">
      <alignment horizontal="center" vertical="center" wrapText="1"/>
      <protection locked="0"/>
    </xf>
    <xf numFmtId="0" fontId="35" fillId="3" borderId="5" xfId="18" applyFont="1" applyFill="1" applyBorder="1" applyAlignment="1" applyProtection="1">
      <alignment horizontal="center" vertical="center" wrapText="1"/>
      <protection locked="0"/>
    </xf>
    <xf numFmtId="0" fontId="35" fillId="3" borderId="2" xfId="18" applyFont="1" applyFill="1" applyBorder="1" applyAlignment="1" applyProtection="1">
      <alignment horizontal="center" vertical="center" wrapText="1"/>
      <protection locked="0"/>
    </xf>
    <xf numFmtId="0" fontId="35" fillId="3" borderId="6" xfId="18" applyFont="1" applyFill="1" applyBorder="1" applyAlignment="1" applyProtection="1">
      <alignment horizontal="center" vertical="center" wrapText="1"/>
      <protection locked="0"/>
    </xf>
    <xf numFmtId="0" fontId="36" fillId="3" borderId="2" xfId="18" applyFont="1" applyFill="1" applyBorder="1" applyAlignment="1" applyProtection="1">
      <alignment horizontal="center" vertical="center" wrapText="1"/>
      <protection locked="0"/>
    </xf>
    <xf numFmtId="0" fontId="36" fillId="3" borderId="6" xfId="18" applyFont="1" applyFill="1" applyBorder="1" applyAlignment="1" applyProtection="1">
      <alignment horizontal="center" vertical="center" wrapText="1"/>
      <protection locked="0"/>
    </xf>
    <xf numFmtId="0" fontId="35" fillId="3" borderId="1" xfId="19" applyFont="1" applyFill="1" applyBorder="1" applyAlignment="1" applyProtection="1">
      <alignment horizontal="center" vertical="center" wrapText="1"/>
      <protection locked="0"/>
    </xf>
    <xf numFmtId="0" fontId="35" fillId="3" borderId="5" xfId="19" applyFont="1" applyFill="1" applyBorder="1" applyAlignment="1" applyProtection="1">
      <alignment horizontal="center" vertical="center" wrapText="1"/>
      <protection locked="0"/>
    </xf>
    <xf numFmtId="0" fontId="35" fillId="3" borderId="2" xfId="19" applyFont="1" applyFill="1" applyBorder="1" applyAlignment="1" applyProtection="1">
      <alignment horizontal="center" vertical="center" wrapText="1"/>
      <protection locked="0"/>
    </xf>
    <xf numFmtId="0" fontId="35" fillId="3" borderId="6" xfId="19" applyFont="1" applyFill="1" applyBorder="1" applyAlignment="1" applyProtection="1">
      <alignment horizontal="center" vertical="center" wrapText="1"/>
      <protection locked="0"/>
    </xf>
    <xf numFmtId="0" fontId="36" fillId="3" borderId="2" xfId="19" applyFont="1" applyFill="1" applyBorder="1" applyAlignment="1" applyProtection="1">
      <alignment horizontal="center" vertical="center" wrapText="1"/>
      <protection locked="0"/>
    </xf>
    <xf numFmtId="0" fontId="36" fillId="3" borderId="6" xfId="19" applyFont="1" applyFill="1" applyBorder="1" applyAlignment="1" applyProtection="1">
      <alignment horizontal="center" vertical="center" wrapText="1"/>
      <protection locked="0"/>
    </xf>
    <xf numFmtId="0" fontId="35" fillId="3" borderId="1" xfId="20" applyFont="1" applyFill="1" applyBorder="1" applyAlignment="1" applyProtection="1">
      <alignment horizontal="center" vertical="center" wrapText="1"/>
      <protection locked="0"/>
    </xf>
    <xf numFmtId="0" fontId="35" fillId="3" borderId="5" xfId="20" applyFont="1" applyFill="1" applyBorder="1" applyAlignment="1" applyProtection="1">
      <alignment horizontal="center" vertical="center" wrapText="1"/>
      <protection locked="0"/>
    </xf>
    <xf numFmtId="0" fontId="35" fillId="3" borderId="2" xfId="20" applyFont="1" applyFill="1" applyBorder="1" applyAlignment="1" applyProtection="1">
      <alignment horizontal="center" vertical="center" wrapText="1"/>
      <protection locked="0"/>
    </xf>
    <xf numFmtId="0" fontId="35" fillId="3" borderId="6" xfId="20" applyFont="1" applyFill="1" applyBorder="1" applyAlignment="1" applyProtection="1">
      <alignment horizontal="center" vertical="center" wrapText="1"/>
      <protection locked="0"/>
    </xf>
    <xf numFmtId="0" fontId="36" fillId="3" borderId="2" xfId="20" applyFont="1" applyFill="1" applyBorder="1" applyAlignment="1" applyProtection="1">
      <alignment horizontal="center" vertical="center" wrapText="1"/>
      <protection locked="0"/>
    </xf>
    <xf numFmtId="0" fontId="36" fillId="3" borderId="6" xfId="20" applyFont="1" applyFill="1" applyBorder="1" applyAlignment="1" applyProtection="1">
      <alignment horizontal="center" vertical="center" wrapText="1"/>
      <protection locked="0"/>
    </xf>
    <xf numFmtId="0" fontId="35" fillId="3" borderId="1" xfId="21" applyFont="1" applyFill="1" applyBorder="1" applyAlignment="1" applyProtection="1">
      <alignment horizontal="center" vertical="center" wrapText="1"/>
      <protection locked="0"/>
    </xf>
    <xf numFmtId="0" fontId="35" fillId="3" borderId="5" xfId="21" applyFont="1" applyFill="1" applyBorder="1" applyAlignment="1" applyProtection="1">
      <alignment horizontal="center" vertical="center" wrapText="1"/>
      <protection locked="0"/>
    </xf>
    <xf numFmtId="0" fontId="35" fillId="3" borderId="2" xfId="21" applyFont="1" applyFill="1" applyBorder="1" applyAlignment="1" applyProtection="1">
      <alignment horizontal="center" vertical="center" wrapText="1"/>
      <protection locked="0"/>
    </xf>
    <xf numFmtId="0" fontId="35" fillId="3" borderId="6" xfId="21" applyFont="1" applyFill="1" applyBorder="1" applyAlignment="1" applyProtection="1">
      <alignment horizontal="center" vertical="center" wrapText="1"/>
      <protection locked="0"/>
    </xf>
    <xf numFmtId="0" fontId="36" fillId="3" borderId="2" xfId="21" applyFont="1" applyFill="1" applyBorder="1" applyAlignment="1" applyProtection="1">
      <alignment horizontal="center" vertical="center" wrapText="1"/>
      <protection locked="0"/>
    </xf>
    <xf numFmtId="0" fontId="36" fillId="3" borderId="6" xfId="21" applyFont="1" applyFill="1" applyBorder="1" applyAlignment="1" applyProtection="1">
      <alignment horizontal="center" vertical="center" wrapText="1"/>
      <protection locked="0"/>
    </xf>
    <xf numFmtId="0" fontId="35" fillId="3" borderId="1" xfId="22" applyFont="1" applyFill="1" applyBorder="1" applyAlignment="1" applyProtection="1">
      <alignment horizontal="center" vertical="center" wrapText="1"/>
      <protection locked="0"/>
    </xf>
    <xf numFmtId="0" fontId="35" fillId="3" borderId="5" xfId="22" applyFont="1" applyFill="1" applyBorder="1" applyAlignment="1" applyProtection="1">
      <alignment horizontal="center" vertical="center" wrapText="1"/>
      <protection locked="0"/>
    </xf>
    <xf numFmtId="0" fontId="35" fillId="3" borderId="2" xfId="22" applyFont="1" applyFill="1" applyBorder="1" applyAlignment="1" applyProtection="1">
      <alignment horizontal="center" vertical="center" wrapText="1"/>
      <protection locked="0"/>
    </xf>
    <xf numFmtId="0" fontId="35" fillId="3" borderId="6" xfId="22" applyFont="1" applyFill="1" applyBorder="1" applyAlignment="1" applyProtection="1">
      <alignment horizontal="center" vertical="center" wrapText="1"/>
      <protection locked="0"/>
    </xf>
    <xf numFmtId="0" fontId="36" fillId="3" borderId="2" xfId="22" applyFont="1" applyFill="1" applyBorder="1" applyAlignment="1" applyProtection="1">
      <alignment horizontal="center" vertical="center" wrapText="1"/>
      <protection locked="0"/>
    </xf>
    <xf numFmtId="0" fontId="36" fillId="3" borderId="6" xfId="22" applyFont="1" applyFill="1" applyBorder="1" applyAlignment="1" applyProtection="1">
      <alignment horizontal="center" vertical="center" wrapText="1"/>
      <protection locked="0"/>
    </xf>
    <xf numFmtId="0" fontId="35" fillId="3" borderId="1" xfId="23" applyFont="1" applyFill="1" applyBorder="1" applyAlignment="1" applyProtection="1">
      <alignment horizontal="center" vertical="center" wrapText="1"/>
      <protection locked="0"/>
    </xf>
    <xf numFmtId="0" fontId="35" fillId="3" borderId="5" xfId="23" applyFont="1" applyFill="1" applyBorder="1" applyAlignment="1" applyProtection="1">
      <alignment horizontal="center" vertical="center" wrapText="1"/>
      <protection locked="0"/>
    </xf>
    <xf numFmtId="0" fontId="35" fillId="3" borderId="2" xfId="23" applyFont="1" applyFill="1" applyBorder="1" applyAlignment="1" applyProtection="1">
      <alignment horizontal="center" vertical="center" wrapText="1"/>
      <protection locked="0"/>
    </xf>
    <xf numFmtId="0" fontId="35" fillId="3" borderId="6" xfId="23" applyFont="1" applyFill="1" applyBorder="1" applyAlignment="1" applyProtection="1">
      <alignment horizontal="center" vertical="center" wrapText="1"/>
      <protection locked="0"/>
    </xf>
    <xf numFmtId="0" fontId="36" fillId="3" borderId="2" xfId="23" applyFont="1" applyFill="1" applyBorder="1" applyAlignment="1" applyProtection="1">
      <alignment horizontal="center" vertical="center" wrapText="1"/>
      <protection locked="0"/>
    </xf>
    <xf numFmtId="0" fontId="36" fillId="3" borderId="6" xfId="23" applyFont="1" applyFill="1" applyBorder="1" applyAlignment="1" applyProtection="1">
      <alignment horizontal="center" vertical="center" wrapText="1"/>
      <protection locked="0"/>
    </xf>
    <xf numFmtId="0" fontId="35" fillId="3" borderId="1" xfId="24" applyFont="1" applyFill="1" applyBorder="1" applyAlignment="1" applyProtection="1">
      <alignment horizontal="center" vertical="center" wrapText="1"/>
      <protection locked="0"/>
    </xf>
    <xf numFmtId="0" fontId="35" fillId="3" borderId="5" xfId="24" applyFont="1" applyFill="1" applyBorder="1" applyAlignment="1" applyProtection="1">
      <alignment horizontal="center" vertical="center" wrapText="1"/>
      <protection locked="0"/>
    </xf>
    <xf numFmtId="0" fontId="35" fillId="3" borderId="2" xfId="24" applyFont="1" applyFill="1" applyBorder="1" applyAlignment="1" applyProtection="1">
      <alignment horizontal="center" vertical="center" wrapText="1"/>
      <protection locked="0"/>
    </xf>
    <xf numFmtId="0" fontId="35" fillId="3" borderId="6" xfId="24" applyFont="1" applyFill="1" applyBorder="1" applyAlignment="1" applyProtection="1">
      <alignment horizontal="center" vertical="center" wrapText="1"/>
      <protection locked="0"/>
    </xf>
    <xf numFmtId="0" fontId="36" fillId="3" borderId="2" xfId="24" applyFont="1" applyFill="1" applyBorder="1" applyAlignment="1" applyProtection="1">
      <alignment horizontal="center" vertical="center" wrapText="1"/>
      <protection locked="0"/>
    </xf>
    <xf numFmtId="0" fontId="36" fillId="3" borderId="6" xfId="24" applyFont="1" applyFill="1" applyBorder="1" applyAlignment="1" applyProtection="1">
      <alignment horizontal="center" vertical="center" wrapText="1"/>
      <protection locked="0"/>
    </xf>
    <xf numFmtId="0" fontId="35" fillId="3" borderId="1" xfId="25" applyFont="1" applyFill="1" applyBorder="1" applyAlignment="1" applyProtection="1">
      <alignment horizontal="center" vertical="center" wrapText="1"/>
      <protection locked="0"/>
    </xf>
    <xf numFmtId="0" fontId="35" fillId="3" borderId="5" xfId="25" applyFont="1" applyFill="1" applyBorder="1" applyAlignment="1" applyProtection="1">
      <alignment horizontal="center" vertical="center" wrapText="1"/>
      <protection locked="0"/>
    </xf>
    <xf numFmtId="0" fontId="35" fillId="3" borderId="2" xfId="25" applyFont="1" applyFill="1" applyBorder="1" applyAlignment="1" applyProtection="1">
      <alignment horizontal="center" vertical="center" wrapText="1"/>
      <protection locked="0"/>
    </xf>
    <xf numFmtId="0" fontId="35" fillId="3" borderId="6" xfId="25" applyFont="1" applyFill="1" applyBorder="1" applyAlignment="1" applyProtection="1">
      <alignment horizontal="center" vertical="center" wrapText="1"/>
      <protection locked="0"/>
    </xf>
    <xf numFmtId="0" fontId="36" fillId="3" borderId="2" xfId="25" applyFont="1" applyFill="1" applyBorder="1" applyAlignment="1" applyProtection="1">
      <alignment horizontal="center" vertical="center" wrapText="1"/>
      <protection locked="0"/>
    </xf>
    <xf numFmtId="0" fontId="36" fillId="3" borderId="6" xfId="25" applyFont="1" applyFill="1" applyBorder="1" applyAlignment="1" applyProtection="1">
      <alignment horizontal="center" vertical="center" wrapText="1"/>
      <protection locked="0"/>
    </xf>
    <xf numFmtId="0" fontId="35" fillId="3" borderId="1" xfId="26" applyFont="1" applyFill="1" applyBorder="1" applyAlignment="1" applyProtection="1">
      <alignment horizontal="center" vertical="center" wrapText="1"/>
      <protection locked="0"/>
    </xf>
    <xf numFmtId="0" fontId="35" fillId="3" borderId="5" xfId="26" applyFont="1" applyFill="1" applyBorder="1" applyAlignment="1" applyProtection="1">
      <alignment horizontal="center" vertical="center" wrapText="1"/>
      <protection locked="0"/>
    </xf>
    <xf numFmtId="0" fontId="35" fillId="3" borderId="2" xfId="26" applyFont="1" applyFill="1" applyBorder="1" applyAlignment="1" applyProtection="1">
      <alignment horizontal="center" vertical="center" wrapText="1"/>
      <protection locked="0"/>
    </xf>
    <xf numFmtId="0" fontId="35" fillId="3" borderId="6" xfId="26" applyFont="1" applyFill="1" applyBorder="1" applyAlignment="1" applyProtection="1">
      <alignment horizontal="center" vertical="center" wrapText="1"/>
      <protection locked="0"/>
    </xf>
    <xf numFmtId="0" fontId="36" fillId="3" borderId="2" xfId="26" applyFont="1" applyFill="1" applyBorder="1" applyAlignment="1" applyProtection="1">
      <alignment horizontal="center" vertical="center" wrapText="1"/>
      <protection locked="0"/>
    </xf>
    <xf numFmtId="0" fontId="36" fillId="3" borderId="6" xfId="26" applyFont="1" applyFill="1" applyBorder="1" applyAlignment="1" applyProtection="1">
      <alignment horizontal="center" vertical="center" wrapText="1"/>
      <protection locked="0"/>
    </xf>
    <xf numFmtId="0" fontId="35" fillId="3" borderId="1" xfId="27" applyFont="1" applyFill="1" applyBorder="1" applyAlignment="1" applyProtection="1">
      <alignment horizontal="center" vertical="center" wrapText="1"/>
      <protection locked="0"/>
    </xf>
    <xf numFmtId="0" fontId="35" fillId="3" borderId="5" xfId="27" applyFont="1" applyFill="1" applyBorder="1" applyAlignment="1" applyProtection="1">
      <alignment horizontal="center" vertical="center" wrapText="1"/>
      <protection locked="0"/>
    </xf>
    <xf numFmtId="0" fontId="35" fillId="3" borderId="2" xfId="27" applyFont="1" applyFill="1" applyBorder="1" applyAlignment="1" applyProtection="1">
      <alignment horizontal="center" vertical="center" wrapText="1"/>
      <protection locked="0"/>
    </xf>
    <xf numFmtId="0" fontId="35" fillId="3" borderId="6" xfId="27" applyFont="1" applyFill="1" applyBorder="1" applyAlignment="1" applyProtection="1">
      <alignment horizontal="center" vertical="center" wrapText="1"/>
      <protection locked="0"/>
    </xf>
    <xf numFmtId="0" fontId="36" fillId="3" borderId="2" xfId="27" applyFont="1" applyFill="1" applyBorder="1" applyAlignment="1" applyProtection="1">
      <alignment horizontal="center" vertical="center" wrapText="1"/>
      <protection locked="0"/>
    </xf>
    <xf numFmtId="0" fontId="36" fillId="3" borderId="6" xfId="27" applyFont="1" applyFill="1" applyBorder="1" applyAlignment="1" applyProtection="1">
      <alignment horizontal="center" vertical="center" wrapText="1"/>
      <protection locked="0"/>
    </xf>
    <xf numFmtId="0" fontId="35" fillId="3" borderId="1" xfId="28" applyFont="1" applyFill="1" applyBorder="1" applyAlignment="1" applyProtection="1">
      <alignment horizontal="center" vertical="center" wrapText="1"/>
      <protection locked="0"/>
    </xf>
    <xf numFmtId="0" fontId="35" fillId="3" borderId="5" xfId="28" applyFont="1" applyFill="1" applyBorder="1" applyAlignment="1" applyProtection="1">
      <alignment horizontal="center" vertical="center" wrapText="1"/>
      <protection locked="0"/>
    </xf>
    <xf numFmtId="0" fontId="35" fillId="3" borderId="2" xfId="28" applyFont="1" applyFill="1" applyBorder="1" applyAlignment="1" applyProtection="1">
      <alignment horizontal="center" vertical="center" wrapText="1"/>
      <protection locked="0"/>
    </xf>
    <xf numFmtId="0" fontId="35" fillId="3" borderId="6" xfId="28" applyFont="1" applyFill="1" applyBorder="1" applyAlignment="1" applyProtection="1">
      <alignment horizontal="center" vertical="center" wrapText="1"/>
      <protection locked="0"/>
    </xf>
    <xf numFmtId="0" fontId="36" fillId="3" borderId="2" xfId="28" applyFont="1" applyFill="1" applyBorder="1" applyAlignment="1" applyProtection="1">
      <alignment horizontal="center" vertical="center" wrapText="1"/>
      <protection locked="0"/>
    </xf>
    <xf numFmtId="0" fontId="36" fillId="3" borderId="6" xfId="28" applyFont="1" applyFill="1" applyBorder="1" applyAlignment="1" applyProtection="1">
      <alignment horizontal="center" vertical="center" wrapText="1"/>
      <protection locked="0"/>
    </xf>
    <xf numFmtId="0" fontId="35" fillId="3" borderId="1" xfId="29" applyFont="1" applyFill="1" applyBorder="1" applyAlignment="1" applyProtection="1">
      <alignment horizontal="center" vertical="center" wrapText="1"/>
      <protection locked="0"/>
    </xf>
    <xf numFmtId="0" fontId="35" fillId="3" borderId="5" xfId="29" applyFont="1" applyFill="1" applyBorder="1" applyAlignment="1" applyProtection="1">
      <alignment horizontal="center" vertical="center" wrapText="1"/>
      <protection locked="0"/>
    </xf>
    <xf numFmtId="0" fontId="35" fillId="3" borderId="2" xfId="29" applyFont="1" applyFill="1" applyBorder="1" applyAlignment="1" applyProtection="1">
      <alignment horizontal="center" vertical="center" wrapText="1"/>
      <protection locked="0"/>
    </xf>
    <xf numFmtId="0" fontId="35" fillId="3" borderId="6" xfId="29" applyFont="1" applyFill="1" applyBorder="1" applyAlignment="1" applyProtection="1">
      <alignment horizontal="center" vertical="center" wrapText="1"/>
      <protection locked="0"/>
    </xf>
    <xf numFmtId="0" fontId="36" fillId="3" borderId="2" xfId="29" applyFont="1" applyFill="1" applyBorder="1" applyAlignment="1" applyProtection="1">
      <alignment horizontal="center" vertical="center" wrapText="1"/>
      <protection locked="0"/>
    </xf>
    <xf numFmtId="0" fontId="36" fillId="3" borderId="6" xfId="29" applyFont="1" applyFill="1" applyBorder="1" applyAlignment="1" applyProtection="1">
      <alignment horizontal="center" vertical="center" wrapText="1"/>
      <protection locked="0"/>
    </xf>
    <xf numFmtId="0" fontId="35" fillId="3" borderId="1" xfId="30" applyFont="1" applyFill="1" applyBorder="1" applyAlignment="1" applyProtection="1">
      <alignment horizontal="center" vertical="center" wrapText="1"/>
      <protection locked="0"/>
    </xf>
    <xf numFmtId="0" fontId="35" fillId="3" borderId="5" xfId="30" applyFont="1" applyFill="1" applyBorder="1" applyAlignment="1" applyProtection="1">
      <alignment horizontal="center" vertical="center" wrapText="1"/>
      <protection locked="0"/>
    </xf>
    <xf numFmtId="0" fontId="35" fillId="3" borderId="2" xfId="30" applyFont="1" applyFill="1" applyBorder="1" applyAlignment="1" applyProtection="1">
      <alignment horizontal="center" vertical="center" wrapText="1"/>
      <protection locked="0"/>
    </xf>
    <xf numFmtId="0" fontId="35" fillId="3" borderId="6" xfId="30" applyFont="1" applyFill="1" applyBorder="1" applyAlignment="1" applyProtection="1">
      <alignment horizontal="center" vertical="center" wrapText="1"/>
      <protection locked="0"/>
    </xf>
    <xf numFmtId="0" fontId="36" fillId="3" borderId="2" xfId="30" applyFont="1" applyFill="1" applyBorder="1" applyAlignment="1" applyProtection="1">
      <alignment horizontal="center" vertical="center" wrapText="1"/>
      <protection locked="0"/>
    </xf>
    <xf numFmtId="0" fontId="36" fillId="3" borderId="6" xfId="30" applyFont="1" applyFill="1" applyBorder="1" applyAlignment="1" applyProtection="1">
      <alignment horizontal="center" vertical="center" wrapText="1"/>
      <protection locked="0"/>
    </xf>
    <xf numFmtId="0" fontId="35" fillId="3" borderId="1" xfId="32" applyFont="1" applyFill="1" applyBorder="1" applyAlignment="1" applyProtection="1">
      <alignment horizontal="center" vertical="center" wrapText="1"/>
      <protection locked="0"/>
    </xf>
    <xf numFmtId="0" fontId="35" fillId="3" borderId="5" xfId="32" applyFont="1" applyFill="1" applyBorder="1" applyAlignment="1" applyProtection="1">
      <alignment horizontal="center" vertical="center" wrapText="1"/>
      <protection locked="0"/>
    </xf>
    <xf numFmtId="0" fontId="35" fillId="3" borderId="2" xfId="32" applyFont="1" applyFill="1" applyBorder="1" applyAlignment="1" applyProtection="1">
      <alignment horizontal="center" vertical="center" wrapText="1"/>
      <protection locked="0"/>
    </xf>
    <xf numFmtId="0" fontId="35" fillId="3" borderId="6" xfId="32" applyFont="1" applyFill="1" applyBorder="1" applyAlignment="1" applyProtection="1">
      <alignment horizontal="center" vertical="center" wrapText="1"/>
      <protection locked="0"/>
    </xf>
    <xf numFmtId="0" fontId="36" fillId="3" borderId="2" xfId="32" applyFont="1" applyFill="1" applyBorder="1" applyAlignment="1" applyProtection="1">
      <alignment horizontal="center" vertical="center" wrapText="1"/>
      <protection locked="0"/>
    </xf>
    <xf numFmtId="0" fontId="36" fillId="3" borderId="6" xfId="32" applyFont="1" applyFill="1" applyBorder="1" applyAlignment="1" applyProtection="1">
      <alignment horizontal="center" vertical="center" wrapText="1"/>
      <protection locked="0"/>
    </xf>
    <xf numFmtId="0" fontId="35" fillId="3" borderId="1" xfId="33" applyFont="1" applyFill="1" applyBorder="1" applyAlignment="1" applyProtection="1">
      <alignment horizontal="center" vertical="center" wrapText="1"/>
      <protection locked="0"/>
    </xf>
    <xf numFmtId="0" fontId="35" fillId="3" borderId="2" xfId="33" applyFont="1" applyFill="1" applyBorder="1" applyAlignment="1" applyProtection="1">
      <alignment horizontal="center" vertical="center" wrapText="1"/>
      <protection locked="0"/>
    </xf>
    <xf numFmtId="0" fontId="36" fillId="3" borderId="2" xfId="33" applyFont="1" applyFill="1" applyBorder="1" applyAlignment="1" applyProtection="1">
      <alignment horizontal="center" vertical="center" wrapText="1"/>
      <protection locked="0"/>
    </xf>
    <xf numFmtId="0" fontId="35" fillId="3" borderId="5" xfId="33" applyFont="1" applyFill="1" applyBorder="1" applyAlignment="1" applyProtection="1">
      <alignment horizontal="center" vertical="center" wrapText="1"/>
      <protection locked="0"/>
    </xf>
    <xf numFmtId="0" fontId="35" fillId="3" borderId="6" xfId="33" applyFont="1" applyFill="1" applyBorder="1" applyAlignment="1" applyProtection="1">
      <alignment horizontal="center" vertical="center" wrapText="1"/>
      <protection locked="0"/>
    </xf>
    <xf numFmtId="0" fontId="36" fillId="3" borderId="6" xfId="33" applyFont="1" applyFill="1" applyBorder="1" applyAlignment="1" applyProtection="1">
      <alignment horizontal="center" vertical="center" wrapText="1"/>
      <protection locked="0"/>
    </xf>
    <xf numFmtId="0" fontId="38" fillId="3" borderId="14" xfId="33" applyFont="1" applyFill="1" applyBorder="1" applyAlignment="1">
      <alignment horizontal="left" vertical="center"/>
    </xf>
    <xf numFmtId="0" fontId="41" fillId="3" borderId="14" xfId="33" applyFont="1" applyFill="1" applyBorder="1" applyAlignment="1">
      <alignment horizontal="left" vertical="center"/>
    </xf>
  </cellXfs>
  <cellStyles count="34">
    <cellStyle name="Normal" xfId="0" builtinId="0"/>
    <cellStyle name="Normal 2 35" xfId="5" xr:uid="{00000000-0005-0000-0000-000001000000}"/>
    <cellStyle name="Normal 2 35 10" xfId="14" xr:uid="{00000000-0005-0000-0000-000002000000}"/>
    <cellStyle name="Normal 2 35 11" xfId="15" xr:uid="{00000000-0005-0000-0000-000003000000}"/>
    <cellStyle name="Normal 2 35 12" xfId="16" xr:uid="{00000000-0005-0000-0000-000004000000}"/>
    <cellStyle name="Normal 2 35 13" xfId="17" xr:uid="{00000000-0005-0000-0000-000005000000}"/>
    <cellStyle name="Normal 2 35 14" xfId="18" xr:uid="{00000000-0005-0000-0000-000006000000}"/>
    <cellStyle name="Normal 2 35 15" xfId="19" xr:uid="{00000000-0005-0000-0000-000007000000}"/>
    <cellStyle name="Normal 2 35 16" xfId="20" xr:uid="{00000000-0005-0000-0000-000008000000}"/>
    <cellStyle name="Normal 2 35 17" xfId="21" xr:uid="{00000000-0005-0000-0000-000009000000}"/>
    <cellStyle name="Normal 2 35 18" xfId="22" xr:uid="{00000000-0005-0000-0000-00000A000000}"/>
    <cellStyle name="Normal 2 35 19" xfId="23" xr:uid="{00000000-0005-0000-0000-00000B000000}"/>
    <cellStyle name="Normal 2 35 2" xfId="6" xr:uid="{00000000-0005-0000-0000-00000C000000}"/>
    <cellStyle name="Normal 2 35 20" xfId="24" xr:uid="{00000000-0005-0000-0000-00000D000000}"/>
    <cellStyle name="Normal 2 35 21" xfId="25" xr:uid="{00000000-0005-0000-0000-00000E000000}"/>
    <cellStyle name="Normal 2 35 22" xfId="26" xr:uid="{00000000-0005-0000-0000-00000F000000}"/>
    <cellStyle name="Normal 2 35 23" xfId="27" xr:uid="{00000000-0005-0000-0000-000010000000}"/>
    <cellStyle name="Normal 2 35 24" xfId="28" xr:uid="{00000000-0005-0000-0000-000011000000}"/>
    <cellStyle name="Normal 2 35 25" xfId="29" xr:uid="{00000000-0005-0000-0000-000012000000}"/>
    <cellStyle name="Normal 2 35 26" xfId="30" xr:uid="{00000000-0005-0000-0000-000013000000}"/>
    <cellStyle name="Normal 2 35 27" xfId="31" xr:uid="{ECFA295B-67B5-461C-A733-9B85C5E1F573}"/>
    <cellStyle name="Normal 2 35 28" xfId="32" xr:uid="{50529828-BFDD-429C-B664-87631B40C430}"/>
    <cellStyle name="Normal 2 35 29" xfId="33" xr:uid="{7D86FF12-83A4-4862-88C6-E384578F4672}"/>
    <cellStyle name="Normal 2 35 3" xfId="7" xr:uid="{00000000-0005-0000-0000-000014000000}"/>
    <cellStyle name="Normal 2 35 4" xfId="8" xr:uid="{00000000-0005-0000-0000-000015000000}"/>
    <cellStyle name="Normal 2 35 5" xfId="9" xr:uid="{00000000-0005-0000-0000-000016000000}"/>
    <cellStyle name="Normal 2 35 6" xfId="10" xr:uid="{00000000-0005-0000-0000-000017000000}"/>
    <cellStyle name="Normal 2 35 61" xfId="2" xr:uid="{00000000-0005-0000-0000-000018000000}"/>
    <cellStyle name="Normal 2 35 61 2" xfId="4" xr:uid="{00000000-0005-0000-0000-000019000000}"/>
    <cellStyle name="Normal 2 35 7" xfId="11" xr:uid="{00000000-0005-0000-0000-00001A000000}"/>
    <cellStyle name="Normal 2 35 8" xfId="12" xr:uid="{00000000-0005-0000-0000-00001B000000}"/>
    <cellStyle name="Normal 2 35 9" xfId="13" xr:uid="{00000000-0005-0000-0000-00001C000000}"/>
    <cellStyle name="Normal 7" xfId="3" xr:uid="{00000000-0005-0000-0000-00001D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showGridLines="0" topLeftCell="A75" workbookViewId="0">
      <selection sqref="A1:I1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235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70" t="s">
        <v>0</v>
      </c>
      <c r="B3" s="72" t="s">
        <v>1</v>
      </c>
      <c r="C3" s="72" t="s">
        <v>2</v>
      </c>
      <c r="D3" s="74" t="s">
        <v>3</v>
      </c>
      <c r="E3" s="74" t="s">
        <v>4</v>
      </c>
      <c r="F3" s="74" t="s">
        <v>5</v>
      </c>
      <c r="G3" s="76" t="s">
        <v>6</v>
      </c>
      <c r="H3" s="77"/>
      <c r="I3" s="77"/>
    </row>
    <row r="4" spans="1:12" ht="90" x14ac:dyDescent="0.25">
      <c r="A4" s="71"/>
      <c r="B4" s="73"/>
      <c r="C4" s="73"/>
      <c r="D4" s="75"/>
      <c r="E4" s="75"/>
      <c r="F4" s="75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50</v>
      </c>
      <c r="I5" s="4">
        <v>0.72463768115941996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39</v>
      </c>
      <c r="I8" s="4">
        <v>0.8125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30</v>
      </c>
      <c r="I10" s="4">
        <v>0.88235294117647101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80</v>
      </c>
      <c r="I11" s="4">
        <v>0.86956521739130399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126</v>
      </c>
      <c r="I12" s="4">
        <v>0.88111888111888104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153</v>
      </c>
      <c r="I13" s="4">
        <v>0.93865030674846595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59</v>
      </c>
      <c r="I16" s="4">
        <v>0.61458333333333304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80</v>
      </c>
      <c r="I18" s="4">
        <v>0.75471698113207597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75</v>
      </c>
      <c r="I19" s="4">
        <v>0.9375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154</v>
      </c>
      <c r="I21" s="4">
        <v>0.974683544303797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110</v>
      </c>
      <c r="I22" s="4">
        <v>0.89430894308943099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62</v>
      </c>
      <c r="I25" s="4">
        <v>0.88571428571428601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94</v>
      </c>
      <c r="I26" s="4">
        <v>0.94949494949494995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152</v>
      </c>
      <c r="I29" s="4">
        <v>0.962025316455696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166</v>
      </c>
      <c r="I30" s="4">
        <v>0.94857142857142895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233</v>
      </c>
      <c r="I32" s="4">
        <v>0.92094861660079097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203</v>
      </c>
      <c r="I33" s="4">
        <v>0.94859813084112199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260</v>
      </c>
      <c r="I35" s="4">
        <v>0.73863636363636398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192</v>
      </c>
      <c r="I37" s="4">
        <v>0.88479262672811099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480</v>
      </c>
      <c r="I38" s="4">
        <v>0.99378881987577605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174</v>
      </c>
      <c r="I39" s="4">
        <v>0.96132596685082905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195</v>
      </c>
      <c r="I40" s="4">
        <v>0.92857142857142905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133</v>
      </c>
      <c r="I43" s="4">
        <v>0.89864864864864902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151</v>
      </c>
      <c r="I44" s="4">
        <v>0.94968553459119498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15</v>
      </c>
      <c r="I45" s="4">
        <v>0.483870967741935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108</v>
      </c>
      <c r="I46" s="4">
        <v>0.97297297297297303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135</v>
      </c>
      <c r="I48" s="4">
        <v>0.88815789473684204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36</v>
      </c>
      <c r="I51" s="4">
        <v>0.837209302325581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53</v>
      </c>
      <c r="I54" s="4">
        <v>0.73611111111111105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3</v>
      </c>
      <c r="I58" s="4">
        <v>0.42857142857142899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18</v>
      </c>
      <c r="I61" s="4">
        <v>0.52941176470588203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74</v>
      </c>
      <c r="I62" s="4">
        <v>0.91358024691357997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108</v>
      </c>
      <c r="I63" s="4">
        <v>0.95575221238938102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20</v>
      </c>
      <c r="I64" s="4">
        <v>0.58823529411764697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23</v>
      </c>
      <c r="I65" s="4">
        <v>0.67647058823529405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10</v>
      </c>
      <c r="I67" s="4">
        <v>0.83333333333333304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74</v>
      </c>
      <c r="I68" s="4">
        <v>0.83146067415730296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41</v>
      </c>
      <c r="I71" s="4">
        <v>0.82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100</v>
      </c>
      <c r="I72" s="4">
        <v>0.84745762711864403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130</v>
      </c>
      <c r="I73" s="4">
        <v>0.87248322147651003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180</v>
      </c>
      <c r="I75" s="4">
        <v>0.967741935483871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10</v>
      </c>
      <c r="I77" s="4">
        <v>0.83333333333333304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36</v>
      </c>
      <c r="I78" s="4">
        <v>0.97297297297297303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133</v>
      </c>
      <c r="I82" s="4">
        <v>0.82098765432098797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144</v>
      </c>
      <c r="I84" s="4">
        <v>0.92307692307692302</v>
      </c>
      <c r="L84" s="5"/>
    </row>
    <row r="85" spans="1:12" ht="15.75" thickBot="1" x14ac:dyDescent="0.3">
      <c r="A85" s="64" t="s">
        <v>232</v>
      </c>
      <c r="B85" s="65"/>
      <c r="C85" s="65"/>
      <c r="D85" s="65"/>
      <c r="E85" s="65"/>
      <c r="F85" s="66"/>
      <c r="G85" s="6">
        <f>SUM(G1:G84)</f>
        <v>7256</v>
      </c>
      <c r="H85" s="6">
        <f>SUM(H1:H84)</f>
        <v>6573</v>
      </c>
      <c r="I85" s="7">
        <f>IFERROR(H85/G85, "Sin Asignación")</f>
        <v>0.9058710033076075</v>
      </c>
    </row>
    <row r="88" spans="1:12" ht="38.25" customHeight="1" x14ac:dyDescent="0.25">
      <c r="A88" s="67" t="s">
        <v>236</v>
      </c>
      <c r="B88" s="67"/>
      <c r="C88" s="67"/>
      <c r="D88" s="67"/>
      <c r="E88" s="67"/>
      <c r="F88" s="67"/>
      <c r="G88" s="67"/>
      <c r="H88" s="67"/>
      <c r="I88" s="67"/>
    </row>
  </sheetData>
  <mergeCells count="10">
    <mergeCell ref="A85:F85"/>
    <mergeCell ref="A88:I88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0"/>
  <dimension ref="A1:L88"/>
  <sheetViews>
    <sheetView showGridLines="0" topLeftCell="A81" workbookViewId="0">
      <selection sqref="A1:I1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233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81" t="s">
        <v>0</v>
      </c>
      <c r="B3" s="83" t="s">
        <v>1</v>
      </c>
      <c r="C3" s="83" t="s">
        <v>2</v>
      </c>
      <c r="D3" s="85" t="s">
        <v>3</v>
      </c>
      <c r="E3" s="85" t="s">
        <v>4</v>
      </c>
      <c r="F3" s="85" t="s">
        <v>5</v>
      </c>
      <c r="G3" s="76" t="s">
        <v>6</v>
      </c>
      <c r="H3" s="77"/>
      <c r="I3" s="77"/>
    </row>
    <row r="4" spans="1:12" ht="90" x14ac:dyDescent="0.25">
      <c r="A4" s="82"/>
      <c r="B4" s="84"/>
      <c r="C4" s="84"/>
      <c r="D4" s="86"/>
      <c r="E4" s="86"/>
      <c r="F4" s="8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59</v>
      </c>
      <c r="I5" s="4">
        <v>0.85507246376811596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39</v>
      </c>
      <c r="I8" s="4">
        <v>0.8125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100</v>
      </c>
      <c r="I9" s="4">
        <v>0.99009900990098998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29</v>
      </c>
      <c r="I10" s="4">
        <v>0.85294117647058798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75</v>
      </c>
      <c r="I11" s="4">
        <v>0.815217391304348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131</v>
      </c>
      <c r="I12" s="4">
        <v>0.91608391608391604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153</v>
      </c>
      <c r="I13" s="4">
        <v>0.93865030674846595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52</v>
      </c>
      <c r="I16" s="4">
        <v>0.54166666666666696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188</v>
      </c>
      <c r="I17" s="4">
        <v>0.96907216494845405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86</v>
      </c>
      <c r="I18" s="4">
        <v>0.81132075471698095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75</v>
      </c>
      <c r="I19" s="4">
        <v>0.9375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151</v>
      </c>
      <c r="I21" s="4">
        <v>0.955696202531646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107</v>
      </c>
      <c r="I22" s="4">
        <v>0.86991869918699205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66</v>
      </c>
      <c r="I25" s="4">
        <v>0.94285714285714295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93</v>
      </c>
      <c r="I26" s="4">
        <v>0.939393939393939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154</v>
      </c>
      <c r="I29" s="4">
        <v>0.974683544303797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168</v>
      </c>
      <c r="I30" s="4">
        <v>0.96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230</v>
      </c>
      <c r="I32" s="4">
        <v>0.90909090909090895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176</v>
      </c>
      <c r="I33" s="4">
        <v>0.82242990654205606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255</v>
      </c>
      <c r="I35" s="4">
        <v>0.72443181818181801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174</v>
      </c>
      <c r="I39" s="4">
        <v>0.96132596685082905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192</v>
      </c>
      <c r="I40" s="4">
        <v>0.91428571428571404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125</v>
      </c>
      <c r="I43" s="4">
        <v>0.84459459459459496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8</v>
      </c>
      <c r="I45" s="4">
        <v>0.25806451612903197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80</v>
      </c>
      <c r="I46" s="4">
        <v>0.72072072072072102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132</v>
      </c>
      <c r="I48" s="4">
        <v>0.86842105263157898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38</v>
      </c>
      <c r="I51" s="4">
        <v>0.88372093023255804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46</v>
      </c>
      <c r="I54" s="4">
        <v>0.63888888888888895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19</v>
      </c>
      <c r="I57" s="4">
        <v>0.79166666666666696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17</v>
      </c>
      <c r="I61" s="4">
        <v>0.5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66</v>
      </c>
      <c r="I62" s="4">
        <v>0.81481481481481499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103</v>
      </c>
      <c r="I63" s="4">
        <v>0.91150442477876104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17</v>
      </c>
      <c r="I64" s="4">
        <v>0.5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22</v>
      </c>
      <c r="I65" s="4">
        <v>0.64705882352941202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17</v>
      </c>
      <c r="I66" s="4">
        <v>0.94444444444444398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10</v>
      </c>
      <c r="I67" s="4">
        <v>0.83333333333333304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62</v>
      </c>
      <c r="I68" s="4">
        <v>0.69662921348314599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39</v>
      </c>
      <c r="I71" s="4">
        <v>0.78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105</v>
      </c>
      <c r="I72" s="4">
        <v>0.88983050847457601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133</v>
      </c>
      <c r="I73" s="4">
        <v>0.89261744966443002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173</v>
      </c>
      <c r="I75" s="4">
        <v>0.93010752688172005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97</v>
      </c>
      <c r="I76" s="4">
        <v>0.98979591836734704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6</v>
      </c>
      <c r="I77" s="4">
        <v>0.5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145</v>
      </c>
      <c r="I82" s="4">
        <v>0.89506172839506204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ht="15.75" thickBot="1" x14ac:dyDescent="0.3">
      <c r="A85" s="78" t="s">
        <v>232</v>
      </c>
      <c r="B85" s="79"/>
      <c r="C85" s="79"/>
      <c r="D85" s="79"/>
      <c r="E85" s="79"/>
      <c r="F85" s="80"/>
      <c r="G85" s="6">
        <f>SUM(G1:G84)</f>
        <v>7256</v>
      </c>
      <c r="H85" s="6">
        <f>SUM(H1:H84)</f>
        <v>6497</v>
      </c>
      <c r="I85" s="7">
        <f>IFERROR(H85/G85, "Sin Asignación")</f>
        <v>0.89539691289966927</v>
      </c>
    </row>
    <row r="88" spans="1:12" ht="38.25" customHeight="1" x14ac:dyDescent="0.25">
      <c r="A88" s="67" t="s">
        <v>234</v>
      </c>
      <c r="B88" s="67"/>
      <c r="C88" s="67"/>
      <c r="D88" s="67"/>
      <c r="E88" s="67"/>
      <c r="F88" s="67"/>
      <c r="G88" s="67"/>
      <c r="H88" s="67"/>
      <c r="I88" s="67"/>
    </row>
  </sheetData>
  <mergeCells count="10">
    <mergeCell ref="A88:I88"/>
    <mergeCell ref="A85:F85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showGridLines="0" workbookViewId="0">
      <selection sqref="A1:I1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237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81" t="s">
        <v>0</v>
      </c>
      <c r="B3" s="83" t="s">
        <v>1</v>
      </c>
      <c r="C3" s="83" t="s">
        <v>2</v>
      </c>
      <c r="D3" s="85" t="s">
        <v>3</v>
      </c>
      <c r="E3" s="85" t="s">
        <v>4</v>
      </c>
      <c r="F3" s="85" t="s">
        <v>5</v>
      </c>
      <c r="G3" s="76" t="s">
        <v>6</v>
      </c>
      <c r="H3" s="77"/>
      <c r="I3" s="77"/>
    </row>
    <row r="4" spans="1:12" ht="90" x14ac:dyDescent="0.25">
      <c r="A4" s="82"/>
      <c r="B4" s="84"/>
      <c r="C4" s="84"/>
      <c r="D4" s="86"/>
      <c r="E4" s="86"/>
      <c r="F4" s="8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50</v>
      </c>
      <c r="I5" s="4">
        <v>0.72463768115941996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43</v>
      </c>
      <c r="I8" s="4">
        <v>0.89583333333333304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26</v>
      </c>
      <c r="I10" s="4">
        <v>0.76470588235294101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74</v>
      </c>
      <c r="I11" s="4">
        <v>0.80434782608695699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134</v>
      </c>
      <c r="I12" s="4">
        <v>0.93706293706293697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154</v>
      </c>
      <c r="I13" s="4">
        <v>0.94478527607361995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49</v>
      </c>
      <c r="I16" s="4">
        <v>0.51041666666666696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192</v>
      </c>
      <c r="I17" s="4">
        <v>0.98969072164948502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86</v>
      </c>
      <c r="I18" s="4">
        <v>0.81132075471698095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66</v>
      </c>
      <c r="I19" s="4">
        <v>0.82499999999999996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158</v>
      </c>
      <c r="I21" s="4">
        <v>1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107</v>
      </c>
      <c r="I22" s="4">
        <v>0.86991869918699205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68</v>
      </c>
      <c r="I25" s="4">
        <v>0.97142857142857097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154</v>
      </c>
      <c r="I29" s="4">
        <v>0.974683544303797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170</v>
      </c>
      <c r="I30" s="4">
        <v>0.97142857142857097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238</v>
      </c>
      <c r="I32" s="4">
        <v>0.94071146245059301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176</v>
      </c>
      <c r="I33" s="4">
        <v>0.82242990654205606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254</v>
      </c>
      <c r="I35" s="4">
        <v>0.72159090909090895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158</v>
      </c>
      <c r="I39" s="4">
        <v>0.87292817679557999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195</v>
      </c>
      <c r="I40" s="4">
        <v>0.92857142857142905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127</v>
      </c>
      <c r="I43" s="4">
        <v>0.858108108108108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136</v>
      </c>
      <c r="I44" s="4">
        <v>0.85534591194968601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12</v>
      </c>
      <c r="I45" s="4">
        <v>0.38709677419354799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89</v>
      </c>
      <c r="I46" s="4">
        <v>0.80180180180180205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130</v>
      </c>
      <c r="I48" s="4">
        <v>0.85526315789473695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0</v>
      </c>
      <c r="I52" s="4">
        <v>0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48</v>
      </c>
      <c r="I54" s="4">
        <v>0.66666666666666696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21</v>
      </c>
      <c r="I61" s="4">
        <v>0.61764705882352899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108</v>
      </c>
      <c r="I63" s="4">
        <v>0.95575221238938102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12</v>
      </c>
      <c r="I64" s="4">
        <v>0.35294117647058798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18</v>
      </c>
      <c r="I65" s="4">
        <v>0.52941176470588203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16</v>
      </c>
      <c r="I66" s="4">
        <v>0.88888888888888895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10</v>
      </c>
      <c r="I67" s="4">
        <v>0.83333333333333304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70</v>
      </c>
      <c r="I68" s="4">
        <v>0.78651685393258397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43</v>
      </c>
      <c r="I71" s="4">
        <v>0.86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111</v>
      </c>
      <c r="I72" s="4">
        <v>0.94067796610169496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130</v>
      </c>
      <c r="I73" s="4">
        <v>0.87248322147651003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165</v>
      </c>
      <c r="I75" s="4">
        <v>0.88709677419354804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96</v>
      </c>
      <c r="I76" s="4">
        <v>0.97959183673469397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145</v>
      </c>
      <c r="I82" s="4">
        <v>0.89506172839506204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153</v>
      </c>
      <c r="I84" s="4">
        <v>0.98076923076923095</v>
      </c>
      <c r="L84" s="5"/>
    </row>
    <row r="85" spans="1:12" ht="15.75" thickBot="1" x14ac:dyDescent="0.3">
      <c r="A85" s="78" t="s">
        <v>232</v>
      </c>
      <c r="B85" s="79"/>
      <c r="C85" s="79"/>
      <c r="D85" s="79"/>
      <c r="E85" s="79"/>
      <c r="F85" s="80"/>
      <c r="G85" s="6">
        <f>SUM(G1:G84)</f>
        <v>7256</v>
      </c>
      <c r="H85" s="6">
        <f>SUM(H1:H84)</f>
        <v>6492</v>
      </c>
      <c r="I85" s="7">
        <f>IFERROR(H85/G85, "Sin Asignación")</f>
        <v>0.89470782800441018</v>
      </c>
    </row>
    <row r="88" spans="1:12" ht="38.25" customHeight="1" x14ac:dyDescent="0.25">
      <c r="A88" s="67" t="s">
        <v>238</v>
      </c>
      <c r="B88" s="67"/>
      <c r="C88" s="67"/>
      <c r="D88" s="67"/>
      <c r="E88" s="67"/>
      <c r="F88" s="67"/>
      <c r="G88" s="67"/>
      <c r="H88" s="67"/>
      <c r="I88" s="67"/>
    </row>
  </sheetData>
  <mergeCells count="10">
    <mergeCell ref="A85:F85"/>
    <mergeCell ref="A88:I88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topLeftCell="A73" workbookViewId="0">
      <selection activeCell="J13" sqref="J13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68" t="s">
        <v>239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87" t="s">
        <v>0</v>
      </c>
      <c r="B3" s="89" t="s">
        <v>1</v>
      </c>
      <c r="C3" s="89" t="s">
        <v>2</v>
      </c>
      <c r="D3" s="91" t="s">
        <v>3</v>
      </c>
      <c r="E3" s="91" t="s">
        <v>4</v>
      </c>
      <c r="F3" s="91" t="s">
        <v>5</v>
      </c>
      <c r="G3" s="76" t="s">
        <v>6</v>
      </c>
      <c r="H3" s="77"/>
      <c r="I3" s="77"/>
    </row>
    <row r="4" spans="1:12" ht="90" x14ac:dyDescent="0.25">
      <c r="A4" s="88"/>
      <c r="B4" s="90"/>
      <c r="C4" s="90"/>
      <c r="D4" s="92"/>
      <c r="E4" s="92"/>
      <c r="F4" s="9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48</v>
      </c>
      <c r="I5" s="4">
        <v>0.69565217391304301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41</v>
      </c>
      <c r="I8" s="4">
        <v>0.85416666666666696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22</v>
      </c>
      <c r="I10" s="4">
        <v>0.64705882352941202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74</v>
      </c>
      <c r="I11" s="4">
        <v>0.80434782608695699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133</v>
      </c>
      <c r="I12" s="4">
        <v>0.93006993006993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155</v>
      </c>
      <c r="I13" s="4">
        <v>0.95092024539877296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50</v>
      </c>
      <c r="I16" s="4">
        <v>0.52083333333333304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190</v>
      </c>
      <c r="I17" s="4">
        <v>0.97938144329896903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90</v>
      </c>
      <c r="I18" s="4">
        <v>0.84905660377358505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72</v>
      </c>
      <c r="I19" s="4">
        <v>0.9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158</v>
      </c>
      <c r="I21" s="4">
        <v>1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97</v>
      </c>
      <c r="I22" s="4">
        <v>0.78861788617886197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96</v>
      </c>
      <c r="I26" s="4">
        <v>0.96969696969696995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154</v>
      </c>
      <c r="I29" s="4">
        <v>0.974683544303797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172</v>
      </c>
      <c r="I30" s="4">
        <v>0.98285714285714298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245</v>
      </c>
      <c r="I32" s="4">
        <v>0.96837944664031606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184</v>
      </c>
      <c r="I33" s="4">
        <v>0.85981308411214996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256</v>
      </c>
      <c r="I35" s="4">
        <v>0.72727272727272696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206</v>
      </c>
      <c r="I37" s="4">
        <v>0.94930875576036899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463</v>
      </c>
      <c r="I38" s="4">
        <v>0.95859213250517605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183</v>
      </c>
      <c r="I40" s="4">
        <v>0.871428571428571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130</v>
      </c>
      <c r="I43" s="4">
        <v>0.87837837837837796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12</v>
      </c>
      <c r="I45" s="4">
        <v>0.38709677419354799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100</v>
      </c>
      <c r="I46" s="4">
        <v>0.90090090090090102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136</v>
      </c>
      <c r="I48" s="4">
        <v>0.89473684210526305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38</v>
      </c>
      <c r="I51" s="4">
        <v>0.88372093023255804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46</v>
      </c>
      <c r="I54" s="4">
        <v>0.63888888888888895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22</v>
      </c>
      <c r="I57" s="4">
        <v>0.91666666666666696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66</v>
      </c>
      <c r="I62" s="4">
        <v>0.81481481481481499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102</v>
      </c>
      <c r="I63" s="4">
        <v>0.90265486725663702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9</v>
      </c>
      <c r="I64" s="4">
        <v>0.26470588235294101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19</v>
      </c>
      <c r="I65" s="4">
        <v>0.55882352941176505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16</v>
      </c>
      <c r="I66" s="4">
        <v>0.88888888888888895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10</v>
      </c>
      <c r="I67" s="4">
        <v>0.83333333333333304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67</v>
      </c>
      <c r="I68" s="4">
        <v>0.75280898876404501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26</v>
      </c>
      <c r="I70" s="4">
        <v>0.92857142857142905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48</v>
      </c>
      <c r="I71" s="4">
        <v>0.96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111</v>
      </c>
      <c r="I72" s="4">
        <v>0.94067796610169496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146</v>
      </c>
      <c r="I73" s="4">
        <v>0.97986577181208101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160</v>
      </c>
      <c r="I75" s="4">
        <v>0.86021505376344098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95</v>
      </c>
      <c r="I76" s="4">
        <v>0.969387755102041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35</v>
      </c>
      <c r="I79" s="4">
        <v>0.83333333333333304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145</v>
      </c>
      <c r="I82" s="4">
        <v>0.89506172839506204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153</v>
      </c>
      <c r="I84" s="4">
        <v>0.98076923076923095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10" t="s">
        <v>232</v>
      </c>
      <c r="D86" s="11"/>
      <c r="E86" s="11"/>
      <c r="F86" s="11"/>
      <c r="G86" s="6">
        <f>SUM(G1:G85)</f>
        <v>7256</v>
      </c>
      <c r="H86" s="6">
        <f>SUM(H1:H85)</f>
        <v>6543</v>
      </c>
      <c r="I86" s="7">
        <f>IFERROR(H86/G86, "Sin Asignación")</f>
        <v>0.90173649393605293</v>
      </c>
    </row>
    <row r="89" spans="1:12" x14ac:dyDescent="0.25">
      <c r="A89" t="s">
        <v>240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showGridLines="0" topLeftCell="A57" workbookViewId="0">
      <selection activeCell="J4" sqref="J4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241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93" t="s">
        <v>0</v>
      </c>
      <c r="B3" s="95" t="s">
        <v>1</v>
      </c>
      <c r="C3" s="95" t="s">
        <v>2</v>
      </c>
      <c r="D3" s="97" t="s">
        <v>3</v>
      </c>
      <c r="E3" s="97" t="s">
        <v>4</v>
      </c>
      <c r="F3" s="97" t="s">
        <v>5</v>
      </c>
      <c r="G3" s="76" t="s">
        <v>6</v>
      </c>
      <c r="H3" s="77"/>
      <c r="I3" s="77"/>
    </row>
    <row r="4" spans="1:12" ht="90" x14ac:dyDescent="0.25">
      <c r="A4" s="94"/>
      <c r="B4" s="96"/>
      <c r="C4" s="96"/>
      <c r="D4" s="98"/>
      <c r="E4" s="98"/>
      <c r="F4" s="9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60</v>
      </c>
      <c r="I5" s="4">
        <v>0.86956521739130399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47</v>
      </c>
      <c r="I8" s="4">
        <v>0.97916666666666696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27</v>
      </c>
      <c r="I10" s="4">
        <v>0.79411764705882304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72</v>
      </c>
      <c r="I11" s="4">
        <v>0.78260869565217395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128</v>
      </c>
      <c r="I12" s="4">
        <v>0.89510489510489499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155</v>
      </c>
      <c r="I13" s="4">
        <v>0.95092024539877296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56</v>
      </c>
      <c r="I16" s="4">
        <v>0.58333333333333304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96</v>
      </c>
      <c r="I18" s="4">
        <v>0.90566037735849103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72</v>
      </c>
      <c r="I19" s="4">
        <v>0.9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157</v>
      </c>
      <c r="I21" s="4">
        <v>0.993670886075949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118</v>
      </c>
      <c r="I22" s="4">
        <v>0.95934959349593496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92</v>
      </c>
      <c r="I26" s="4">
        <v>0.92929292929292895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150</v>
      </c>
      <c r="I27" s="4">
        <v>0.949367088607595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18</v>
      </c>
      <c r="I28" s="4">
        <v>0.9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174</v>
      </c>
      <c r="I30" s="4">
        <v>0.994285714285714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245</v>
      </c>
      <c r="I32" s="4">
        <v>0.96837944664031606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200</v>
      </c>
      <c r="I33" s="4">
        <v>0.934579439252336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265</v>
      </c>
      <c r="I35" s="4">
        <v>0.75284090909090895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181</v>
      </c>
      <c r="I39" s="4">
        <v>1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182</v>
      </c>
      <c r="I40" s="4">
        <v>0.86666666666666703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133</v>
      </c>
      <c r="I43" s="4">
        <v>0.89864864864864902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145</v>
      </c>
      <c r="I44" s="4">
        <v>0.91194968553459099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10</v>
      </c>
      <c r="I45" s="4">
        <v>0.32258064516128998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108</v>
      </c>
      <c r="I46" s="4">
        <v>0.97297297297297303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151</v>
      </c>
      <c r="I48" s="4">
        <v>0.99342105263157898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51</v>
      </c>
      <c r="I54" s="4">
        <v>0.70833333333333304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2</v>
      </c>
      <c r="I58" s="4">
        <v>0.28571428571428598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45</v>
      </c>
      <c r="I60" s="4">
        <v>0.80357142857142905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23</v>
      </c>
      <c r="I61" s="4">
        <v>0.67647058823529405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72</v>
      </c>
      <c r="I62" s="4">
        <v>0.88888888888888895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109</v>
      </c>
      <c r="I63" s="4">
        <v>0.96460176991150404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19</v>
      </c>
      <c r="I64" s="4">
        <v>0.55882352941176505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10</v>
      </c>
      <c r="I67" s="4">
        <v>0.83333333333333304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69</v>
      </c>
      <c r="I68" s="4">
        <v>0.77528089887640494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49</v>
      </c>
      <c r="I71" s="4">
        <v>0.98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114</v>
      </c>
      <c r="I72" s="4">
        <v>0.96610169491525399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127</v>
      </c>
      <c r="I73" s="4">
        <v>0.85234899328859104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172</v>
      </c>
      <c r="I75" s="4">
        <v>0.92473118279569899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96</v>
      </c>
      <c r="I76" s="4">
        <v>0.97959183673469397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3</v>
      </c>
      <c r="I77" s="4">
        <v>0.25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32</v>
      </c>
      <c r="I79" s="4">
        <v>0.76190476190476197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152</v>
      </c>
      <c r="I82" s="4">
        <v>0.938271604938272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150</v>
      </c>
      <c r="I84" s="4">
        <v>0.96153846153846201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12" t="s">
        <v>232</v>
      </c>
      <c r="D86" s="13"/>
      <c r="E86" s="13"/>
      <c r="F86" s="13"/>
      <c r="G86" s="6">
        <f>SUM(G1:G85)</f>
        <v>7256</v>
      </c>
      <c r="H86" s="6">
        <f>SUM(H1:H85)</f>
        <v>6662</v>
      </c>
      <c r="I86" s="7">
        <f>IFERROR(H86/G86, "Sin Asignación")</f>
        <v>0.91813671444321943</v>
      </c>
    </row>
    <row r="89" spans="1:12" x14ac:dyDescent="0.25">
      <c r="A89" t="s">
        <v>242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9"/>
  <sheetViews>
    <sheetView showGridLines="0" topLeftCell="A63" workbookViewId="0">
      <selection activeCell="I22" sqref="I22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243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99" t="s">
        <v>0</v>
      </c>
      <c r="B3" s="101" t="s">
        <v>1</v>
      </c>
      <c r="C3" s="101" t="s">
        <v>2</v>
      </c>
      <c r="D3" s="103" t="s">
        <v>3</v>
      </c>
      <c r="E3" s="103" t="s">
        <v>4</v>
      </c>
      <c r="F3" s="103" t="s">
        <v>5</v>
      </c>
      <c r="G3" s="76" t="s">
        <v>6</v>
      </c>
      <c r="H3" s="77"/>
      <c r="I3" s="77"/>
    </row>
    <row r="4" spans="1:12" ht="90" x14ac:dyDescent="0.25">
      <c r="A4" s="100"/>
      <c r="B4" s="102"/>
      <c r="C4" s="102"/>
      <c r="D4" s="104"/>
      <c r="E4" s="104"/>
      <c r="F4" s="10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65</v>
      </c>
      <c r="I5" s="4">
        <v>0.94202898550724601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46</v>
      </c>
      <c r="I8" s="4">
        <v>0.95833333333333304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30</v>
      </c>
      <c r="I10" s="4">
        <v>0.88235294117647101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83</v>
      </c>
      <c r="I11" s="4">
        <v>0.90217391304347805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134</v>
      </c>
      <c r="I12" s="4">
        <v>0.93706293706293697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150</v>
      </c>
      <c r="I13" s="4">
        <v>0.92024539877300604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59</v>
      </c>
      <c r="I16" s="4">
        <v>0.61458333333333304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191</v>
      </c>
      <c r="I17" s="4">
        <v>0.98453608247422697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104</v>
      </c>
      <c r="I18" s="4">
        <v>0.98113207547169801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78</v>
      </c>
      <c r="I19" s="4">
        <v>0.97499999999999998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156</v>
      </c>
      <c r="I21" s="4">
        <v>0.987341772151899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123</v>
      </c>
      <c r="I22" s="4">
        <v>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92</v>
      </c>
      <c r="I26" s="4">
        <v>0.92929292929292895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19</v>
      </c>
      <c r="I28" s="4">
        <v>0.95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154</v>
      </c>
      <c r="I29" s="4">
        <v>0.974683544303797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173</v>
      </c>
      <c r="I30" s="4">
        <v>0.98857142857142899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231</v>
      </c>
      <c r="I32" s="4">
        <v>0.91304347826086996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206</v>
      </c>
      <c r="I33" s="4">
        <v>0.96261682242990698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283</v>
      </c>
      <c r="I35" s="4">
        <v>0.80397727272727304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210</v>
      </c>
      <c r="H40" s="2">
        <v>188</v>
      </c>
      <c r="I40" s="4">
        <v>0.89523809523809506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137</v>
      </c>
      <c r="I43" s="4">
        <v>0.92567567567567599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10</v>
      </c>
      <c r="I45" s="4">
        <v>0.32258064516128998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101</v>
      </c>
      <c r="I46" s="4">
        <v>0.90990990990991005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148</v>
      </c>
      <c r="I48" s="4">
        <v>0.97368421052631604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42</v>
      </c>
      <c r="I53" s="4">
        <v>0.89361702127659604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52</v>
      </c>
      <c r="I54" s="4">
        <v>0.72222222222222199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21</v>
      </c>
      <c r="I57" s="4">
        <v>0.875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48</v>
      </c>
      <c r="I60" s="4">
        <v>0.85714285714285698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23</v>
      </c>
      <c r="I61" s="4">
        <v>0.67647058823529405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68</v>
      </c>
      <c r="I62" s="4">
        <v>0.83950617283950602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107</v>
      </c>
      <c r="I63" s="4">
        <v>0.946902654867257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21</v>
      </c>
      <c r="I64" s="4">
        <v>0.61764705882352899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69</v>
      </c>
      <c r="I68" s="4">
        <v>0.77528089887640494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47</v>
      </c>
      <c r="I71" s="4">
        <v>0.94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114</v>
      </c>
      <c r="I72" s="4">
        <v>0.96610169491525399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125</v>
      </c>
      <c r="I73" s="4">
        <v>0.83892617449664397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184</v>
      </c>
      <c r="I75" s="4">
        <v>0.989247311827957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95</v>
      </c>
      <c r="I76" s="4">
        <v>0.969387755102041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5</v>
      </c>
      <c r="I77" s="4">
        <v>0.41666666666666702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35</v>
      </c>
      <c r="I79" s="4">
        <v>0.83333333333333304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14" t="s">
        <v>232</v>
      </c>
      <c r="D86" s="15"/>
      <c r="E86" s="15"/>
      <c r="F86" s="15"/>
      <c r="G86" s="6">
        <f>SUM(G1:G85)</f>
        <v>7256</v>
      </c>
      <c r="H86" s="6">
        <f>SUM(H1:H85)</f>
        <v>6738</v>
      </c>
      <c r="I86" s="7">
        <f>IFERROR(H86/G86, "Sin Asignación")</f>
        <v>0.92861080485115766</v>
      </c>
    </row>
    <row r="89" spans="1:12" x14ac:dyDescent="0.25">
      <c r="A89" t="s">
        <v>244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9"/>
  <sheetViews>
    <sheetView showGridLines="0" topLeftCell="A54" workbookViewId="0">
      <selection activeCell="K78" sqref="K78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245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05" t="s">
        <v>0</v>
      </c>
      <c r="B3" s="107" t="s">
        <v>1</v>
      </c>
      <c r="C3" s="107" t="s">
        <v>2</v>
      </c>
      <c r="D3" s="109" t="s">
        <v>3</v>
      </c>
      <c r="E3" s="109" t="s">
        <v>4</v>
      </c>
      <c r="F3" s="109" t="s">
        <v>5</v>
      </c>
      <c r="G3" s="76" t="s">
        <v>6</v>
      </c>
      <c r="H3" s="77"/>
      <c r="I3" s="77"/>
    </row>
    <row r="4" spans="1:12" ht="90" x14ac:dyDescent="0.25">
      <c r="A4" s="106"/>
      <c r="B4" s="108"/>
      <c r="C4" s="108"/>
      <c r="D4" s="110"/>
      <c r="E4" s="110"/>
      <c r="F4" s="110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52</v>
      </c>
      <c r="I5" s="4">
        <v>0.75362318840579701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41</v>
      </c>
      <c r="I8" s="4">
        <v>0.85416666666666696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85</v>
      </c>
      <c r="I11" s="4">
        <v>0.92391304347826098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134</v>
      </c>
      <c r="I12" s="4">
        <v>0.93706293706293697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160</v>
      </c>
      <c r="I13" s="4">
        <v>0.98159509202453998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55</v>
      </c>
      <c r="I16" s="4">
        <v>0.57291666666666696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190</v>
      </c>
      <c r="I17" s="4">
        <v>0.97938144329896903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101</v>
      </c>
      <c r="I18" s="4">
        <v>0.95283018867924496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69</v>
      </c>
      <c r="I19" s="4">
        <v>0.86250000000000004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151</v>
      </c>
      <c r="I21" s="4">
        <v>0.955696202531646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113</v>
      </c>
      <c r="I22" s="4">
        <v>0.91869918699187003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97</v>
      </c>
      <c r="I26" s="4">
        <v>0.97979797979798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168</v>
      </c>
      <c r="I30" s="4">
        <v>0.96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237</v>
      </c>
      <c r="I32" s="4">
        <v>0.936758893280632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209</v>
      </c>
      <c r="I33" s="4">
        <v>0.97663551401869197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279</v>
      </c>
      <c r="I35" s="4">
        <v>0.79261363636363602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178</v>
      </c>
      <c r="I39" s="4">
        <v>0.98342541436464104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188</v>
      </c>
      <c r="I40" s="4">
        <v>0.88679245283018904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143</v>
      </c>
      <c r="I43" s="4">
        <v>0.96621621621621601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144</v>
      </c>
      <c r="I44" s="4">
        <v>0.90566037735849103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11</v>
      </c>
      <c r="I45" s="4">
        <v>0.35483870967741898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101</v>
      </c>
      <c r="I46" s="4">
        <v>0.90990990990991005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151</v>
      </c>
      <c r="I48" s="4">
        <v>0.99342105263157898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40</v>
      </c>
      <c r="I51" s="4">
        <v>0.93023255813953498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51</v>
      </c>
      <c r="I54" s="4">
        <v>0.70833333333333304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54</v>
      </c>
      <c r="I60" s="4">
        <v>0.96428571428571397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20</v>
      </c>
      <c r="I61" s="4">
        <v>0.58823529411764697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70</v>
      </c>
      <c r="I62" s="4">
        <v>0.86419753086419704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112</v>
      </c>
      <c r="I63" s="4">
        <v>0.99115044247787598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28</v>
      </c>
      <c r="I64" s="4">
        <v>0.82352941176470595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22</v>
      </c>
      <c r="I65" s="4">
        <v>0.64705882352941202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66</v>
      </c>
      <c r="I68" s="4">
        <v>0.74157303370786498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49</v>
      </c>
      <c r="I71" s="4">
        <v>0.98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111</v>
      </c>
      <c r="I72" s="4">
        <v>0.94067796610169496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127</v>
      </c>
      <c r="I73" s="4">
        <v>0.85234899328859104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183</v>
      </c>
      <c r="I75" s="4">
        <v>0.98387096774193505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96</v>
      </c>
      <c r="I76" s="4">
        <v>0.97959183673469397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9</v>
      </c>
      <c r="I77" s="4">
        <v>0.75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146</v>
      </c>
      <c r="I84" s="4">
        <v>0.93589743589743601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16" t="s">
        <v>232</v>
      </c>
      <c r="D86" s="17"/>
      <c r="E86" s="17"/>
      <c r="F86" s="17"/>
      <c r="G86" s="6">
        <f>SUM(G1:G85)</f>
        <v>7258</v>
      </c>
      <c r="H86" s="6">
        <f>SUM(H1:H85)</f>
        <v>6725</v>
      </c>
      <c r="I86" s="7">
        <f>IFERROR(H86/G86, "Sin Asignación")</f>
        <v>0.92656379167814829</v>
      </c>
    </row>
    <row r="89" spans="1:12" x14ac:dyDescent="0.25">
      <c r="A89" t="s">
        <v>246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9"/>
  <sheetViews>
    <sheetView showGridLines="0" topLeftCell="A69" workbookViewId="0">
      <selection activeCell="H22" sqref="H22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247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11" t="s">
        <v>0</v>
      </c>
      <c r="B3" s="113" t="s">
        <v>1</v>
      </c>
      <c r="C3" s="113" t="s">
        <v>2</v>
      </c>
      <c r="D3" s="115" t="s">
        <v>3</v>
      </c>
      <c r="E3" s="115" t="s">
        <v>4</v>
      </c>
      <c r="F3" s="115" t="s">
        <v>5</v>
      </c>
      <c r="G3" s="76" t="s">
        <v>6</v>
      </c>
      <c r="H3" s="77"/>
      <c r="I3" s="77"/>
    </row>
    <row r="4" spans="1:12" ht="90" x14ac:dyDescent="0.25">
      <c r="A4" s="112"/>
      <c r="B4" s="114"/>
      <c r="C4" s="114"/>
      <c r="D4" s="116"/>
      <c r="E4" s="116"/>
      <c r="F4" s="11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41</v>
      </c>
      <c r="I8" s="4">
        <v>0.85416666666666696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83</v>
      </c>
      <c r="I11" s="4">
        <v>0.90217391304347805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136</v>
      </c>
      <c r="I12" s="4">
        <v>0.95104895104895104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51</v>
      </c>
      <c r="I16" s="4">
        <v>0.53125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191</v>
      </c>
      <c r="I17" s="4">
        <v>0.98453608247422697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90</v>
      </c>
      <c r="I18" s="4">
        <v>0.84905660377358505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69</v>
      </c>
      <c r="I19" s="4">
        <v>0.86250000000000004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155</v>
      </c>
      <c r="I21" s="4">
        <v>0.981012658227848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122</v>
      </c>
      <c r="I22" s="4">
        <v>0.99186991869918695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169</v>
      </c>
      <c r="I30" s="4">
        <v>0.96571428571428597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245</v>
      </c>
      <c r="I32" s="4">
        <v>0.96837944664031606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212</v>
      </c>
      <c r="I33" s="4">
        <v>0.99065420560747697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276</v>
      </c>
      <c r="I35" s="4">
        <v>0.78409090909090895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47</v>
      </c>
      <c r="I36" s="4">
        <v>0.97916666666666696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205</v>
      </c>
      <c r="I37" s="4">
        <v>0.94470046082949299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456</v>
      </c>
      <c r="I38" s="4">
        <v>0.94409937888198803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173</v>
      </c>
      <c r="I39" s="4">
        <v>0.95580110497237603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193</v>
      </c>
      <c r="I40" s="4">
        <v>0.910377358490566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4</v>
      </c>
      <c r="H41" s="2">
        <v>4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142</v>
      </c>
      <c r="I43" s="4">
        <v>0.95945945945945899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9</v>
      </c>
      <c r="I45" s="4">
        <v>0.29032258064516098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110</v>
      </c>
      <c r="I46" s="4">
        <v>0.99099099099099097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150</v>
      </c>
      <c r="I48" s="4">
        <v>0.98684210526315796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45</v>
      </c>
      <c r="I53" s="4">
        <v>0.95744680851063801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53</v>
      </c>
      <c r="I54" s="4">
        <v>0.73611111111111105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54</v>
      </c>
      <c r="I60" s="4">
        <v>0.96428571428571397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24</v>
      </c>
      <c r="I61" s="4">
        <v>0.70588235294117696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66</v>
      </c>
      <c r="I62" s="4">
        <v>0.81481481481481499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101</v>
      </c>
      <c r="I63" s="4">
        <v>0.893805309734513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30</v>
      </c>
      <c r="I64" s="4">
        <v>0.88235294117647101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25</v>
      </c>
      <c r="I65" s="4">
        <v>0.73529411764705899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53</v>
      </c>
      <c r="I68" s="4">
        <v>0.59550561797752799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28</v>
      </c>
      <c r="I70" s="4">
        <v>1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114</v>
      </c>
      <c r="I72" s="4">
        <v>0.96610169491525399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140</v>
      </c>
      <c r="I73" s="4">
        <v>0.93959731543624203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185</v>
      </c>
      <c r="I75" s="4">
        <v>0.99462365591397806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96</v>
      </c>
      <c r="I76" s="4">
        <v>0.97959183673469397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8</v>
      </c>
      <c r="I77" s="4">
        <v>0.66666666666666696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146</v>
      </c>
      <c r="I82" s="4">
        <v>0.90123456790123502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148</v>
      </c>
      <c r="I84" s="4">
        <v>0.94871794871794901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18" t="s">
        <v>232</v>
      </c>
      <c r="D86" s="19"/>
      <c r="E86" s="19"/>
      <c r="F86" s="19"/>
      <c r="G86" s="6">
        <f>SUM(G1:G85)</f>
        <v>7258</v>
      </c>
      <c r="H86" s="6">
        <f>SUM(H1:H85)</f>
        <v>6750</v>
      </c>
      <c r="I86" s="7">
        <f>IFERROR(H86/G86, "Sin Asignación")</f>
        <v>0.9300082667401488</v>
      </c>
    </row>
    <row r="89" spans="1:12" x14ac:dyDescent="0.25">
      <c r="A89" t="s">
        <v>248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9"/>
  <sheetViews>
    <sheetView showGridLines="0" topLeftCell="A66" workbookViewId="0">
      <selection activeCell="J20" sqref="J20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249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17" t="s">
        <v>0</v>
      </c>
      <c r="B3" s="119" t="s">
        <v>1</v>
      </c>
      <c r="C3" s="119" t="s">
        <v>2</v>
      </c>
      <c r="D3" s="121" t="s">
        <v>3</v>
      </c>
      <c r="E3" s="121" t="s">
        <v>4</v>
      </c>
      <c r="F3" s="121" t="s">
        <v>5</v>
      </c>
      <c r="G3" s="76" t="s">
        <v>6</v>
      </c>
      <c r="H3" s="77"/>
      <c r="I3" s="77"/>
    </row>
    <row r="4" spans="1:12" ht="90" x14ac:dyDescent="0.25">
      <c r="A4" s="118"/>
      <c r="B4" s="120"/>
      <c r="C4" s="120"/>
      <c r="D4" s="122"/>
      <c r="E4" s="122"/>
      <c r="F4" s="12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57</v>
      </c>
      <c r="I6" s="4">
        <v>0.96610169491525399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46</v>
      </c>
      <c r="I8" s="4">
        <v>0.95833333333333304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76</v>
      </c>
      <c r="I11" s="4">
        <v>0.82608695652173902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156</v>
      </c>
      <c r="I13" s="4">
        <v>0.95705521472392596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58</v>
      </c>
      <c r="I15" s="4">
        <v>0.96666666666666701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50</v>
      </c>
      <c r="I16" s="4">
        <v>0.52083333333333304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192</v>
      </c>
      <c r="I17" s="4">
        <v>0.98969072164948502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97</v>
      </c>
      <c r="I18" s="4">
        <v>0.91509433962264197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67</v>
      </c>
      <c r="I19" s="4">
        <v>0.83750000000000002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152</v>
      </c>
      <c r="I21" s="4">
        <v>0.962025316455696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122</v>
      </c>
      <c r="I22" s="4">
        <v>0.99186991869918695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68</v>
      </c>
      <c r="I25" s="4">
        <v>0.97142857142857097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87</v>
      </c>
      <c r="I26" s="4">
        <v>0.87878787878787901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17</v>
      </c>
      <c r="I28" s="4">
        <v>0.85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128</v>
      </c>
      <c r="I29" s="4">
        <v>0.810126582278481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164</v>
      </c>
      <c r="I30" s="4">
        <v>0.93714285714285706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245</v>
      </c>
      <c r="I32" s="4">
        <v>0.96837944664031606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198</v>
      </c>
      <c r="I33" s="4">
        <v>0.92523364485981296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275</v>
      </c>
      <c r="I35" s="4">
        <v>0.78125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196</v>
      </c>
      <c r="I37" s="4">
        <v>0.90322580645161299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479</v>
      </c>
      <c r="I38" s="4">
        <v>0.99171842650103503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190</v>
      </c>
      <c r="I40" s="4">
        <v>0.89622641509433998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4</v>
      </c>
      <c r="I41" s="4">
        <v>0.5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138</v>
      </c>
      <c r="I43" s="4">
        <v>0.93243243243243201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139</v>
      </c>
      <c r="I44" s="4">
        <v>0.87421383647798701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9</v>
      </c>
      <c r="I45" s="4">
        <v>0.29032258064516098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109</v>
      </c>
      <c r="I46" s="4">
        <v>0.98198198198198205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137</v>
      </c>
      <c r="I48" s="4">
        <v>0.90131578947368396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38</v>
      </c>
      <c r="I51" s="4">
        <v>0.88372093023255804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63</v>
      </c>
      <c r="I54" s="4">
        <v>0.875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2</v>
      </c>
      <c r="I58" s="4">
        <v>0.28571428571428598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26</v>
      </c>
      <c r="I61" s="4">
        <v>0.76470588235294101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109</v>
      </c>
      <c r="I63" s="4">
        <v>0.96460176991150404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23</v>
      </c>
      <c r="I64" s="4">
        <v>0.67647058823529405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28</v>
      </c>
      <c r="I65" s="4">
        <v>0.82352941176470595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17</v>
      </c>
      <c r="I66" s="4">
        <v>0.94444444444444398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63</v>
      </c>
      <c r="I68" s="4">
        <v>0.70786516853932602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109</v>
      </c>
      <c r="I72" s="4">
        <v>0.92372881355932202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180</v>
      </c>
      <c r="I75" s="4">
        <v>0.967741935483871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8</v>
      </c>
      <c r="I77" s="4">
        <v>0.66666666666666696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149</v>
      </c>
      <c r="I84" s="4">
        <v>0.95512820512820495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0" t="s">
        <v>232</v>
      </c>
      <c r="D86" s="21"/>
      <c r="E86" s="21"/>
      <c r="F86" s="21"/>
      <c r="G86" s="6">
        <f>SUM(G1:G85)</f>
        <v>7262</v>
      </c>
      <c r="H86" s="6">
        <f>SUM(H1:H85)</f>
        <v>6676</v>
      </c>
      <c r="I86" s="7">
        <f>IFERROR(H86/G86, "Sin Asignación")</f>
        <v>0.91930597631506472</v>
      </c>
    </row>
    <row r="89" spans="1:12" x14ac:dyDescent="0.25">
      <c r="A89" t="s">
        <v>250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9"/>
  <sheetViews>
    <sheetView showGridLines="0" topLeftCell="A73" workbookViewId="0">
      <selection activeCell="K15" sqref="K15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68" t="s">
        <v>251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23" t="s">
        <v>0</v>
      </c>
      <c r="B3" s="125" t="s">
        <v>1</v>
      </c>
      <c r="C3" s="125" t="s">
        <v>2</v>
      </c>
      <c r="D3" s="127" t="s">
        <v>3</v>
      </c>
      <c r="E3" s="127" t="s">
        <v>4</v>
      </c>
      <c r="F3" s="127" t="s">
        <v>5</v>
      </c>
      <c r="G3" s="76" t="s">
        <v>6</v>
      </c>
      <c r="H3" s="77"/>
      <c r="I3" s="77"/>
    </row>
    <row r="4" spans="1:12" ht="90" x14ac:dyDescent="0.25">
      <c r="A4" s="124"/>
      <c r="B4" s="126"/>
      <c r="C4" s="126"/>
      <c r="D4" s="128"/>
      <c r="E4" s="128"/>
      <c r="F4" s="12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58</v>
      </c>
      <c r="I6" s="4">
        <v>0.98305084745762705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38</v>
      </c>
      <c r="I8" s="4">
        <v>0.79166666666666696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32</v>
      </c>
      <c r="I10" s="4">
        <v>0.94117647058823495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72</v>
      </c>
      <c r="I11" s="4">
        <v>0.78260869565217395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142</v>
      </c>
      <c r="I12" s="4">
        <v>0.99300699300699302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160</v>
      </c>
      <c r="I13" s="4">
        <v>0.98159509202453998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53</v>
      </c>
      <c r="I15" s="4">
        <v>0.88333333333333297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81</v>
      </c>
      <c r="I16" s="4">
        <v>0.84375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181</v>
      </c>
      <c r="I17" s="4">
        <v>0.93298969072164994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100</v>
      </c>
      <c r="I18" s="4">
        <v>0.94339622641509402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70</v>
      </c>
      <c r="I19" s="4">
        <v>0.875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135</v>
      </c>
      <c r="I21" s="4">
        <v>0.854430379746835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123</v>
      </c>
      <c r="I22" s="4">
        <v>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88</v>
      </c>
      <c r="I26" s="4">
        <v>0.88888888888888895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18</v>
      </c>
      <c r="I28" s="4">
        <v>0.9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152</v>
      </c>
      <c r="I29" s="4">
        <v>0.962025316455696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156</v>
      </c>
      <c r="I30" s="4">
        <v>0.89142857142857101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247</v>
      </c>
      <c r="I32" s="4">
        <v>0.97628458498023696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202</v>
      </c>
      <c r="I33" s="4">
        <v>0.94392523364486003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277</v>
      </c>
      <c r="I35" s="4">
        <v>0.78693181818181801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47</v>
      </c>
      <c r="I36" s="4">
        <v>0.97916666666666696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471</v>
      </c>
      <c r="I38" s="4">
        <v>0.97515527950310599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171</v>
      </c>
      <c r="I39" s="4">
        <v>0.94475138121546998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185</v>
      </c>
      <c r="I40" s="4">
        <v>0.87264150943396201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2</v>
      </c>
      <c r="I41" s="4">
        <v>0.25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130</v>
      </c>
      <c r="I43" s="4">
        <v>0.87837837837837796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150</v>
      </c>
      <c r="I44" s="4">
        <v>0.94339622641509402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6</v>
      </c>
      <c r="I45" s="4">
        <v>0.19354838709677399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98</v>
      </c>
      <c r="I46" s="4">
        <v>0.88288288288288297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137</v>
      </c>
      <c r="I48" s="4">
        <v>0.90131578947368396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36</v>
      </c>
      <c r="I51" s="4">
        <v>0.837209302325581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62</v>
      </c>
      <c r="I54" s="4">
        <v>0.86111111111111105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45</v>
      </c>
      <c r="I60" s="4">
        <v>0.80357142857142905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107</v>
      </c>
      <c r="I63" s="4">
        <v>0.946902654867257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19</v>
      </c>
      <c r="I64" s="4">
        <v>0.55882352941176505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28</v>
      </c>
      <c r="I65" s="4">
        <v>0.82352941176470595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70</v>
      </c>
      <c r="I68" s="4">
        <v>0.78651685393258397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21</v>
      </c>
      <c r="I70" s="4">
        <v>0.75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111</v>
      </c>
      <c r="I72" s="4">
        <v>0.94067796610169496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172</v>
      </c>
      <c r="I75" s="4">
        <v>0.92473118279569899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6</v>
      </c>
      <c r="I77" s="4">
        <v>0.5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148</v>
      </c>
      <c r="I82" s="4">
        <v>0.91358024691357997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153</v>
      </c>
      <c r="I84" s="4">
        <v>0.98076923076923095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2" t="s">
        <v>232</v>
      </c>
      <c r="D86" s="23"/>
      <c r="E86" s="23"/>
      <c r="F86" s="23"/>
      <c r="G86" s="6">
        <f>SUM(G1:G85)</f>
        <v>7262</v>
      </c>
      <c r="H86" s="6">
        <f>SUM(H1:H85)</f>
        <v>6651</v>
      </c>
      <c r="I86" s="7">
        <f>IFERROR(H86/G86, "Sin Asignación")</f>
        <v>0.9158633985128064</v>
      </c>
    </row>
    <row r="89" spans="1:12" x14ac:dyDescent="0.25">
      <c r="A89" t="s">
        <v>252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9"/>
  <sheetViews>
    <sheetView showGridLines="0" topLeftCell="A61" workbookViewId="0">
      <selection activeCell="F96" sqref="F96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253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29" t="s">
        <v>0</v>
      </c>
      <c r="B3" s="131" t="s">
        <v>1</v>
      </c>
      <c r="C3" s="131" t="s">
        <v>2</v>
      </c>
      <c r="D3" s="133" t="s">
        <v>3</v>
      </c>
      <c r="E3" s="133" t="s">
        <v>4</v>
      </c>
      <c r="F3" s="133" t="s">
        <v>5</v>
      </c>
      <c r="G3" s="76" t="s">
        <v>6</v>
      </c>
      <c r="H3" s="77"/>
      <c r="I3" s="77"/>
    </row>
    <row r="4" spans="1:12" ht="90" x14ac:dyDescent="0.25">
      <c r="A4" s="130"/>
      <c r="B4" s="132"/>
      <c r="C4" s="132"/>
      <c r="D4" s="134"/>
      <c r="E4" s="134"/>
      <c r="F4" s="13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56</v>
      </c>
      <c r="I6" s="4">
        <v>0.94915254237288105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42</v>
      </c>
      <c r="I8" s="4">
        <v>0.875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100</v>
      </c>
      <c r="I9" s="4">
        <v>0.99009900990098998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26</v>
      </c>
      <c r="I10" s="4">
        <v>0.76470588235294101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64</v>
      </c>
      <c r="I11" s="4">
        <v>0.69565217391304301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132</v>
      </c>
      <c r="I12" s="4">
        <v>0.92307692307692302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160</v>
      </c>
      <c r="I13" s="4">
        <v>0.98159509202453987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55</v>
      </c>
      <c r="I15" s="4">
        <v>0.91666666666666696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82</v>
      </c>
      <c r="I16" s="4">
        <v>0.85416666666666696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188</v>
      </c>
      <c r="I17" s="4">
        <v>0.96907216494845405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87</v>
      </c>
      <c r="I18" s="4">
        <v>0.820754716981132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138</v>
      </c>
      <c r="I21" s="4">
        <v>0.873417721518987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121</v>
      </c>
      <c r="I22" s="4">
        <v>0.98373983739837401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87</v>
      </c>
      <c r="I26" s="4">
        <v>0.87878787878787901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145</v>
      </c>
      <c r="I27" s="4">
        <v>0.917721518987342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157</v>
      </c>
      <c r="I29" s="4">
        <v>0.993670886075949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159</v>
      </c>
      <c r="I30" s="4">
        <v>0.90857142857142903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246</v>
      </c>
      <c r="I32" s="4">
        <v>0.97233201581027695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202</v>
      </c>
      <c r="I33" s="4">
        <v>0.94392523364486003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281</v>
      </c>
      <c r="I35" s="4">
        <v>0.79829545454545503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196</v>
      </c>
      <c r="I37" s="4">
        <v>0.90322580645161299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170</v>
      </c>
      <c r="I39" s="4">
        <v>0.93922651933701695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184</v>
      </c>
      <c r="I40" s="4">
        <v>0.86792452830188704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4</v>
      </c>
      <c r="I41" s="4">
        <v>0.5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137</v>
      </c>
      <c r="I43" s="4">
        <v>0.92567567567567599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138</v>
      </c>
      <c r="I44" s="4">
        <v>0.86792452830188704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5</v>
      </c>
      <c r="I45" s="4">
        <v>0.16129032258064499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102</v>
      </c>
      <c r="I46" s="4">
        <v>0.91891891891891897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116</v>
      </c>
      <c r="I48" s="4">
        <v>0.76315789473684204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37</v>
      </c>
      <c r="I51" s="4">
        <v>0.86046511627906996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54</v>
      </c>
      <c r="I54" s="4">
        <v>0.75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20</v>
      </c>
      <c r="I57" s="4">
        <v>0.83333333333333304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38</v>
      </c>
      <c r="I60" s="4">
        <v>0.67857142857142905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21</v>
      </c>
      <c r="I61" s="4">
        <v>0.61764705882352899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74</v>
      </c>
      <c r="I62" s="4">
        <v>0.91358024691357997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20</v>
      </c>
      <c r="I64" s="4">
        <v>0.58823529411764697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25</v>
      </c>
      <c r="I65" s="4">
        <v>0.73529411764705899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15</v>
      </c>
      <c r="I66" s="4">
        <v>0.83333333333333304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109</v>
      </c>
      <c r="I72" s="4">
        <v>0.92372881355932202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186</v>
      </c>
      <c r="I75" s="4">
        <v>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97</v>
      </c>
      <c r="I76" s="4">
        <v>0.98979591836734704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12</v>
      </c>
      <c r="I77" s="4">
        <v>1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149</v>
      </c>
      <c r="I84" s="4">
        <v>0.95512820512820495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4" t="s">
        <v>232</v>
      </c>
      <c r="D86" s="25"/>
      <c r="E86" s="25"/>
      <c r="F86" s="25"/>
      <c r="G86" s="6">
        <f>SUM(G1:G85)</f>
        <v>7262</v>
      </c>
      <c r="H86" s="6">
        <f>SUM(H1:H85)</f>
        <v>6612</v>
      </c>
      <c r="I86" s="7">
        <f>IFERROR(H86/G86, "Sin Asignación")</f>
        <v>0.91049297714128341</v>
      </c>
    </row>
    <row r="89" spans="1:12" x14ac:dyDescent="0.25">
      <c r="A89" t="s">
        <v>254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9"/>
  <sheetViews>
    <sheetView showGridLines="0" topLeftCell="A55" workbookViewId="0">
      <selection activeCell="N80" sqref="N80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255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35" t="s">
        <v>0</v>
      </c>
      <c r="B3" s="137" t="s">
        <v>1</v>
      </c>
      <c r="C3" s="137" t="s">
        <v>2</v>
      </c>
      <c r="D3" s="139" t="s">
        <v>3</v>
      </c>
      <c r="E3" s="139" t="s">
        <v>4</v>
      </c>
      <c r="F3" s="139" t="s">
        <v>5</v>
      </c>
      <c r="G3" s="76" t="s">
        <v>6</v>
      </c>
      <c r="H3" s="77"/>
      <c r="I3" s="77"/>
    </row>
    <row r="4" spans="1:12" ht="90" x14ac:dyDescent="0.25">
      <c r="A4" s="136"/>
      <c r="B4" s="138"/>
      <c r="C4" s="138"/>
      <c r="D4" s="140"/>
      <c r="E4" s="140"/>
      <c r="F4" s="140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57</v>
      </c>
      <c r="I6" s="4">
        <v>0.96610169491525399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45</v>
      </c>
      <c r="I8" s="4">
        <v>0.9375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33</v>
      </c>
      <c r="I10" s="4">
        <v>0.97058823529411797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72</v>
      </c>
      <c r="I11" s="4">
        <v>0.78260869565217395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142</v>
      </c>
      <c r="I12" s="4">
        <v>0.99300699300699302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80</v>
      </c>
      <c r="I16" s="4">
        <v>0.83333333333333304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190</v>
      </c>
      <c r="I17" s="4">
        <v>0.97938144329896903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87</v>
      </c>
      <c r="I18" s="4">
        <v>0.82075471698113212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76</v>
      </c>
      <c r="I19" s="4">
        <v>0.95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151</v>
      </c>
      <c r="I21" s="4">
        <v>0.955696202531646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115</v>
      </c>
      <c r="I22" s="4">
        <v>0.93495934959349603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67</v>
      </c>
      <c r="I25" s="4">
        <v>0.95714285714285696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89</v>
      </c>
      <c r="I26" s="4">
        <v>0.89898989898989901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18</v>
      </c>
      <c r="I28" s="4">
        <v>0.9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156</v>
      </c>
      <c r="I29" s="4">
        <v>0.987341772151899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157</v>
      </c>
      <c r="I30" s="4">
        <v>0.89714285714285702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247</v>
      </c>
      <c r="I32" s="4">
        <v>0.97628458498023696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210</v>
      </c>
      <c r="I33" s="4">
        <v>0.98130841121495305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298</v>
      </c>
      <c r="I35" s="4">
        <v>0.84659090909090895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45</v>
      </c>
      <c r="I36" s="4">
        <v>0.9375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196</v>
      </c>
      <c r="I37" s="4">
        <v>0.90322580645161299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464</v>
      </c>
      <c r="I38" s="4">
        <v>0.96066252587991696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187</v>
      </c>
      <c r="I40" s="4">
        <v>0.88207547169811296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4</v>
      </c>
      <c r="I41" s="4">
        <v>0.5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143</v>
      </c>
      <c r="I43" s="4">
        <v>0.96621621621621601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156</v>
      </c>
      <c r="I44" s="4">
        <v>0.98113207547169801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5</v>
      </c>
      <c r="I45" s="4">
        <v>0.16129032258064499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83</v>
      </c>
      <c r="I46" s="4">
        <v>0.74774774774774799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118</v>
      </c>
      <c r="I48" s="4">
        <v>0.77631578947368396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34</v>
      </c>
      <c r="I51" s="4">
        <v>0.79069767441860495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60</v>
      </c>
      <c r="I54" s="4">
        <v>0.83333333333333304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20</v>
      </c>
      <c r="I57" s="4">
        <v>0.83333333333333304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43</v>
      </c>
      <c r="I60" s="4">
        <v>0.76785714285714302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74</v>
      </c>
      <c r="I62" s="4">
        <v>0.91358024691357997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106</v>
      </c>
      <c r="I63" s="4">
        <v>0.93805309734513298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20</v>
      </c>
      <c r="I64" s="4">
        <v>0.58823529411764697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25</v>
      </c>
      <c r="I65" s="4">
        <v>0.73529411764705899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15</v>
      </c>
      <c r="I66" s="4">
        <v>0.83333333333333304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106</v>
      </c>
      <c r="I72" s="4">
        <v>0.89830508474576298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149</v>
      </c>
      <c r="I73" s="4">
        <v>1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179</v>
      </c>
      <c r="I75" s="4">
        <v>0.96236559139784905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12</v>
      </c>
      <c r="I77" s="4">
        <v>1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39</v>
      </c>
      <c r="I79" s="4">
        <v>0.92857142857142905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0.92982456140350878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151</v>
      </c>
      <c r="I84" s="4">
        <v>0.96794871794871795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6" t="s">
        <v>232</v>
      </c>
      <c r="D86" s="27"/>
      <c r="E86" s="27"/>
      <c r="F86" s="27"/>
      <c r="G86" s="6">
        <f>SUM(G1:G85)</f>
        <v>7262</v>
      </c>
      <c r="H86" s="6">
        <f>SUM(H1:H85)</f>
        <v>6705</v>
      </c>
      <c r="I86" s="7">
        <f>IFERROR(H86/G86, "Sin Asignación")</f>
        <v>0.92329936656568434</v>
      </c>
    </row>
    <row r="89" spans="1:12" x14ac:dyDescent="0.25">
      <c r="A89" t="s">
        <v>256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9"/>
  <sheetViews>
    <sheetView showGridLines="0" topLeftCell="A61" workbookViewId="0">
      <selection activeCell="J98" sqref="J98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257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41" t="s">
        <v>0</v>
      </c>
      <c r="B3" s="143" t="s">
        <v>1</v>
      </c>
      <c r="C3" s="143" t="s">
        <v>2</v>
      </c>
      <c r="D3" s="145" t="s">
        <v>3</v>
      </c>
      <c r="E3" s="145" t="s">
        <v>4</v>
      </c>
      <c r="F3" s="145" t="s">
        <v>5</v>
      </c>
      <c r="G3" s="76" t="s">
        <v>6</v>
      </c>
      <c r="H3" s="77"/>
      <c r="I3" s="77"/>
    </row>
    <row r="4" spans="1:12" ht="90" x14ac:dyDescent="0.25">
      <c r="A4" s="142"/>
      <c r="B4" s="144"/>
      <c r="C4" s="144"/>
      <c r="D4" s="146"/>
      <c r="E4" s="146"/>
      <c r="F4" s="14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44</v>
      </c>
      <c r="I8" s="4">
        <v>0.91666666666666696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33</v>
      </c>
      <c r="I10" s="4">
        <v>0.97058823529411797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74</v>
      </c>
      <c r="I11" s="4">
        <v>0.80434782608695699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82</v>
      </c>
      <c r="I16" s="4">
        <v>0.85416666666666696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67</v>
      </c>
      <c r="I18" s="4">
        <v>0.63207547169811296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156</v>
      </c>
      <c r="I21" s="4">
        <v>0.987341772151899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119</v>
      </c>
      <c r="I22" s="4">
        <v>0.96747967479674801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158</v>
      </c>
      <c r="I30" s="4">
        <v>0.90285714285714302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253</v>
      </c>
      <c r="I32" s="4">
        <v>1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212</v>
      </c>
      <c r="I33" s="4">
        <v>0.99065420560747697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290</v>
      </c>
      <c r="I35" s="4">
        <v>0.82386363636363602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190</v>
      </c>
      <c r="I37" s="4">
        <v>0.87557603686635899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180</v>
      </c>
      <c r="I39" s="4">
        <v>0.99447513812154698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192</v>
      </c>
      <c r="I40" s="4">
        <v>0.90566037735849103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7</v>
      </c>
      <c r="I41" s="4">
        <v>0.875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138</v>
      </c>
      <c r="I43" s="4">
        <v>0.93243243243243201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154</v>
      </c>
      <c r="I44" s="4">
        <v>0.96855345911949697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4</v>
      </c>
      <c r="I45" s="4">
        <v>0.12903225806451599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79</v>
      </c>
      <c r="I46" s="4">
        <v>0.71171171171171199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135</v>
      </c>
      <c r="I48" s="4">
        <v>0.88815789473684204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37</v>
      </c>
      <c r="I51" s="4">
        <v>0.86046511627906996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48</v>
      </c>
      <c r="I54" s="4">
        <v>0.66666666666666696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43</v>
      </c>
      <c r="I60" s="4">
        <v>0.76785714285714302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21</v>
      </c>
      <c r="I61" s="4">
        <v>0.61764705882352899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68</v>
      </c>
      <c r="I62" s="4">
        <v>0.83950617283950602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107</v>
      </c>
      <c r="I63" s="4">
        <v>0.946902654867257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34</v>
      </c>
      <c r="I64" s="4">
        <v>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23</v>
      </c>
      <c r="I65" s="4">
        <v>0.67647058823529405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75</v>
      </c>
      <c r="I68" s="4">
        <v>0.84269662921348298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110</v>
      </c>
      <c r="I72" s="4">
        <v>0.93220338983050799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178</v>
      </c>
      <c r="I75" s="4">
        <v>0.956989247311828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145</v>
      </c>
      <c r="I84" s="4">
        <v>0.92948717948717996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8" t="s">
        <v>232</v>
      </c>
      <c r="D86" s="29"/>
      <c r="E86" s="29"/>
      <c r="F86" s="29"/>
      <c r="G86" s="6">
        <f>SUM(G1:G85)</f>
        <v>7262</v>
      </c>
      <c r="H86" s="6">
        <f>SUM(H1:H85)</f>
        <v>6718</v>
      </c>
      <c r="I86" s="7">
        <f>IFERROR(H86/G86, "Sin Asignación")</f>
        <v>0.92508950702285875</v>
      </c>
    </row>
    <row r="89" spans="1:12" x14ac:dyDescent="0.25">
      <c r="A89" t="s">
        <v>258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9"/>
  <sheetViews>
    <sheetView showGridLines="0" topLeftCell="A64" workbookViewId="0">
      <selection activeCell="I98" sqref="I98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259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47" t="s">
        <v>0</v>
      </c>
      <c r="B3" s="149" t="s">
        <v>1</v>
      </c>
      <c r="C3" s="149" t="s">
        <v>2</v>
      </c>
      <c r="D3" s="151" t="s">
        <v>3</v>
      </c>
      <c r="E3" s="151" t="s">
        <v>4</v>
      </c>
      <c r="F3" s="151" t="s">
        <v>5</v>
      </c>
      <c r="G3" s="76" t="s">
        <v>6</v>
      </c>
      <c r="H3" s="77"/>
      <c r="I3" s="77"/>
    </row>
    <row r="4" spans="1:12" ht="90" x14ac:dyDescent="0.25">
      <c r="A4" s="148"/>
      <c r="B4" s="150"/>
      <c r="C4" s="150"/>
      <c r="D4" s="152"/>
      <c r="E4" s="152"/>
      <c r="F4" s="15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58</v>
      </c>
      <c r="I6" s="4">
        <v>0.98305084745762705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44</v>
      </c>
      <c r="I8" s="4">
        <v>0.91666666666666696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82</v>
      </c>
      <c r="I11" s="4">
        <v>0.89130434782608703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43</v>
      </c>
      <c r="I16" s="4">
        <v>0.44791666666666702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71</v>
      </c>
      <c r="I18" s="4">
        <v>0.66981132075471705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150</v>
      </c>
      <c r="I21" s="4">
        <v>0.949367088607595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119</v>
      </c>
      <c r="I22" s="4">
        <v>0.96747967479674801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97</v>
      </c>
      <c r="I26" s="4">
        <v>0.97979797979798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158</v>
      </c>
      <c r="I29" s="4">
        <v>1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161</v>
      </c>
      <c r="I30" s="4">
        <v>0.92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249</v>
      </c>
      <c r="I32" s="4">
        <v>0.98418972332015797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300</v>
      </c>
      <c r="I35" s="4">
        <v>0.85227272727272696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45</v>
      </c>
      <c r="I36" s="4">
        <v>0.9375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190</v>
      </c>
      <c r="I37" s="4">
        <v>0.87557603686635899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472</v>
      </c>
      <c r="I38" s="4">
        <v>0.97722567287784701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178</v>
      </c>
      <c r="I39" s="4">
        <v>0.98342541436464104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195</v>
      </c>
      <c r="I40" s="4">
        <v>0.91981132075471705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7</v>
      </c>
      <c r="I41" s="4">
        <v>0.875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134</v>
      </c>
      <c r="I43" s="4">
        <v>0.90540540540540504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5</v>
      </c>
      <c r="I45" s="4">
        <v>0.16129032258064499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85</v>
      </c>
      <c r="I46" s="4">
        <v>0.76576576576576605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140</v>
      </c>
      <c r="I48" s="4">
        <v>0.92105263157894701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32</v>
      </c>
      <c r="I51" s="4">
        <v>0.74418604651162801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49</v>
      </c>
      <c r="I54" s="4">
        <v>0.68055555555555602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39</v>
      </c>
      <c r="I60" s="4">
        <v>0.69642857142857095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21</v>
      </c>
      <c r="I61" s="4">
        <v>0.61764705882352899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69</v>
      </c>
      <c r="I62" s="4">
        <v>0.85185185185185197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111</v>
      </c>
      <c r="I63" s="4">
        <v>0.98230088495575196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34</v>
      </c>
      <c r="I64" s="4">
        <v>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29</v>
      </c>
      <c r="I65" s="4">
        <v>0.85294117647058798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80</v>
      </c>
      <c r="I68" s="4">
        <v>0.898876404494382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108</v>
      </c>
      <c r="I72" s="4">
        <v>0.91525423728813604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177</v>
      </c>
      <c r="I75" s="4">
        <v>0.95161290322580605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97</v>
      </c>
      <c r="I76" s="4">
        <v>0.98979591836734704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5</v>
      </c>
      <c r="I77" s="4">
        <v>0.41666666666666702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150</v>
      </c>
      <c r="I82" s="4">
        <v>0.92592592592592604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151</v>
      </c>
      <c r="I84" s="4">
        <v>0.96794871794871795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30" t="s">
        <v>232</v>
      </c>
      <c r="D86" s="31"/>
      <c r="E86" s="31"/>
      <c r="F86" s="31"/>
      <c r="G86" s="6">
        <f>SUM(G1:G85)</f>
        <v>7262</v>
      </c>
      <c r="H86" s="6">
        <f>SUM(H1:H85)</f>
        <v>6716</v>
      </c>
      <c r="I86" s="7">
        <f>IFERROR(H86/G86, "Sin Asignación")</f>
        <v>0.9248141007986781</v>
      </c>
    </row>
    <row r="89" spans="1:12" x14ac:dyDescent="0.25">
      <c r="A89" t="s">
        <v>260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9"/>
  <sheetViews>
    <sheetView showGridLines="0" topLeftCell="A64" workbookViewId="0">
      <selection activeCell="J98" sqref="J98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261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53" t="s">
        <v>0</v>
      </c>
      <c r="B3" s="155" t="s">
        <v>1</v>
      </c>
      <c r="C3" s="155" t="s">
        <v>2</v>
      </c>
      <c r="D3" s="157" t="s">
        <v>3</v>
      </c>
      <c r="E3" s="157" t="s">
        <v>4</v>
      </c>
      <c r="F3" s="157" t="s">
        <v>5</v>
      </c>
      <c r="G3" s="76" t="s">
        <v>6</v>
      </c>
      <c r="H3" s="77"/>
      <c r="I3" s="77"/>
    </row>
    <row r="4" spans="1:12" ht="90" x14ac:dyDescent="0.25">
      <c r="A4" s="154"/>
      <c r="B4" s="156"/>
      <c r="C4" s="156"/>
      <c r="D4" s="158"/>
      <c r="E4" s="158"/>
      <c r="F4" s="15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67</v>
      </c>
      <c r="I5" s="4">
        <v>0.97101449275362295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39</v>
      </c>
      <c r="I8" s="4">
        <v>0.8125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32</v>
      </c>
      <c r="I10" s="4">
        <v>0.94117647058823495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80</v>
      </c>
      <c r="I11" s="4">
        <v>0.86956521739130399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47</v>
      </c>
      <c r="I16" s="4">
        <v>0.48958333333333298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62</v>
      </c>
      <c r="I18" s="4">
        <v>0.58490566037735803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78</v>
      </c>
      <c r="I19" s="4">
        <v>0.97499999999999998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155</v>
      </c>
      <c r="I21" s="4">
        <v>0.981012658227848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111</v>
      </c>
      <c r="I22" s="4">
        <v>0.90243902439024404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156</v>
      </c>
      <c r="I27" s="4">
        <v>0.987341772151899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150</v>
      </c>
      <c r="I29" s="4">
        <v>0.949367088607595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165</v>
      </c>
      <c r="I30" s="4">
        <v>0.94285714285714295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253</v>
      </c>
      <c r="I32" s="4">
        <v>1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293</v>
      </c>
      <c r="I35" s="4">
        <v>0.83238636363636398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189</v>
      </c>
      <c r="I37" s="4">
        <v>0.87096774193548399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169</v>
      </c>
      <c r="I39" s="4">
        <v>0.93370165745856304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199</v>
      </c>
      <c r="I40" s="4">
        <v>0.93867924528301905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144</v>
      </c>
      <c r="I43" s="4">
        <v>0.97297297297297303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6</v>
      </c>
      <c r="I45" s="4">
        <v>0.19354838709677399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77</v>
      </c>
      <c r="I46" s="4">
        <v>0.69369369369369405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138</v>
      </c>
      <c r="I48" s="4">
        <v>0.90789473684210498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41</v>
      </c>
      <c r="I51" s="4">
        <v>0.95348837209302295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45</v>
      </c>
      <c r="I53" s="4">
        <v>0.95744680851063801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50</v>
      </c>
      <c r="I54" s="4">
        <v>0.69444444444444398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51</v>
      </c>
      <c r="I60" s="4">
        <v>0.91071428571428603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20</v>
      </c>
      <c r="I61" s="4">
        <v>0.58823529411764697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69</v>
      </c>
      <c r="I62" s="4">
        <v>0.85185185185185197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111</v>
      </c>
      <c r="I63" s="4">
        <v>0.98230088495575196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34</v>
      </c>
      <c r="I64" s="4">
        <v>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29</v>
      </c>
      <c r="I65" s="4">
        <v>0.85294117647058798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80</v>
      </c>
      <c r="I68" s="4">
        <v>0.898876404494382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21</v>
      </c>
      <c r="I70" s="4">
        <v>0.75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108</v>
      </c>
      <c r="I72" s="4">
        <v>0.91525423728813604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122</v>
      </c>
      <c r="I73" s="4">
        <v>0.81879194630872498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186</v>
      </c>
      <c r="I75" s="4">
        <v>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5</v>
      </c>
      <c r="I77" s="4">
        <v>0.41666666666666702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155</v>
      </c>
      <c r="I82" s="4">
        <v>0.95679012345679004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149</v>
      </c>
      <c r="I84" s="4">
        <v>0.95512820512820495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32" t="s">
        <v>232</v>
      </c>
      <c r="D86" s="33"/>
      <c r="E86" s="33"/>
      <c r="F86" s="33"/>
      <c r="G86" s="6">
        <f>SUM(G1:G85)</f>
        <v>7262</v>
      </c>
      <c r="H86" s="6">
        <f>SUM(H1:H85)</f>
        <v>6721</v>
      </c>
      <c r="I86" s="7">
        <f>IFERROR(H86/G86, "Sin Asignación")</f>
        <v>0.92550261635912967</v>
      </c>
    </row>
    <row r="89" spans="1:12" x14ac:dyDescent="0.25">
      <c r="A89" t="s">
        <v>262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9"/>
  <sheetViews>
    <sheetView showGridLines="0" topLeftCell="A73" workbookViewId="0">
      <selection activeCell="L82" sqref="L82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263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59" t="s">
        <v>0</v>
      </c>
      <c r="B3" s="161" t="s">
        <v>1</v>
      </c>
      <c r="C3" s="161" t="s">
        <v>2</v>
      </c>
      <c r="D3" s="163" t="s">
        <v>3</v>
      </c>
      <c r="E3" s="163" t="s">
        <v>4</v>
      </c>
      <c r="F3" s="163" t="s">
        <v>5</v>
      </c>
      <c r="G3" s="76" t="s">
        <v>6</v>
      </c>
      <c r="H3" s="77"/>
      <c r="I3" s="77"/>
    </row>
    <row r="4" spans="1:12" ht="90" x14ac:dyDescent="0.25">
      <c r="A4" s="160"/>
      <c r="B4" s="162"/>
      <c r="C4" s="162"/>
      <c r="D4" s="164"/>
      <c r="E4" s="164"/>
      <c r="F4" s="16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66</v>
      </c>
      <c r="I5" s="4">
        <v>0.95652173913043503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40</v>
      </c>
      <c r="I8" s="4">
        <v>0.83333333333333304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25</v>
      </c>
      <c r="I10" s="4">
        <v>0.73529411764705899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82</v>
      </c>
      <c r="I11" s="4">
        <v>0.89130434782608703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141</v>
      </c>
      <c r="I12" s="4">
        <v>0.98601398601398604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50</v>
      </c>
      <c r="I16" s="4">
        <v>0.52083333333333304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66</v>
      </c>
      <c r="I18" s="4">
        <v>0.62264150943396201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78</v>
      </c>
      <c r="I19" s="4">
        <v>0.97499999999999998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139</v>
      </c>
      <c r="I21" s="4">
        <v>0.879746835443038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118</v>
      </c>
      <c r="I22" s="4">
        <v>0.95934959349593496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91</v>
      </c>
      <c r="I26" s="4">
        <v>0.919191919191919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158</v>
      </c>
      <c r="I29" s="4">
        <v>1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163</v>
      </c>
      <c r="I30" s="4">
        <v>0.93142857142857105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250</v>
      </c>
      <c r="I32" s="4">
        <v>0.98814229249011898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288</v>
      </c>
      <c r="I35" s="4">
        <v>0.81818181818181801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45</v>
      </c>
      <c r="I36" s="4">
        <v>0.9375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190</v>
      </c>
      <c r="I37" s="4">
        <v>0.87557603686635899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477</v>
      </c>
      <c r="I38" s="4">
        <v>0.98757763975155299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175</v>
      </c>
      <c r="I39" s="4">
        <v>0.96685082872928196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185</v>
      </c>
      <c r="I40" s="4">
        <v>0.87264150943396201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8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147</v>
      </c>
      <c r="I43" s="4">
        <v>0.99324324324324298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158</v>
      </c>
      <c r="I44" s="4">
        <v>0.99371069182389904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11</v>
      </c>
      <c r="I45" s="4">
        <v>0.35483870967741898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81</v>
      </c>
      <c r="I46" s="4">
        <v>0.72972972972973005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136</v>
      </c>
      <c r="I48" s="4">
        <v>0.89473684210526305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44</v>
      </c>
      <c r="I53" s="4">
        <v>0.93617021276595702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41</v>
      </c>
      <c r="I54" s="4">
        <v>0.56944444444444398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49</v>
      </c>
      <c r="I60" s="4">
        <v>0.875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19</v>
      </c>
      <c r="I61" s="4">
        <v>0.55882352941176505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31</v>
      </c>
      <c r="I64" s="4">
        <v>0.91176470588235303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20</v>
      </c>
      <c r="I65" s="4">
        <v>0.58823529411764697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111</v>
      </c>
      <c r="I72" s="4">
        <v>0.94067796610169496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126</v>
      </c>
      <c r="I73" s="4">
        <v>0.84563758389261701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177</v>
      </c>
      <c r="I75" s="4">
        <v>0.95161290322580605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4</v>
      </c>
      <c r="I77" s="4">
        <v>0.33333333333333298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39</v>
      </c>
      <c r="I79" s="4">
        <v>0.92857142857142905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151</v>
      </c>
      <c r="I82" s="4">
        <v>0.93209876543209902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137</v>
      </c>
      <c r="I84" s="4">
        <v>0.87820512820512797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34" t="s">
        <v>232</v>
      </c>
      <c r="D86" s="35"/>
      <c r="E86" s="35"/>
      <c r="F86" s="35"/>
      <c r="G86" s="6">
        <f>SUM(G1:G85)</f>
        <v>7262</v>
      </c>
      <c r="H86" s="6">
        <f>SUM(H1:H85)</f>
        <v>6649</v>
      </c>
      <c r="I86" s="7">
        <f>IFERROR(H86/G86, "Sin Asignación")</f>
        <v>0.91558799228862575</v>
      </c>
    </row>
    <row r="89" spans="1:12" x14ac:dyDescent="0.25">
      <c r="A89" t="s">
        <v>264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9"/>
  <sheetViews>
    <sheetView showGridLines="0" topLeftCell="A79" workbookViewId="0">
      <selection activeCell="F93" sqref="F93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265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65" t="s">
        <v>0</v>
      </c>
      <c r="B3" s="167" t="s">
        <v>1</v>
      </c>
      <c r="C3" s="167" t="s">
        <v>2</v>
      </c>
      <c r="D3" s="169" t="s">
        <v>3</v>
      </c>
      <c r="E3" s="169" t="s">
        <v>4</v>
      </c>
      <c r="F3" s="169" t="s">
        <v>5</v>
      </c>
      <c r="G3" s="76" t="s">
        <v>6</v>
      </c>
      <c r="H3" s="77"/>
      <c r="I3" s="77"/>
    </row>
    <row r="4" spans="1:12" ht="90" x14ac:dyDescent="0.25">
      <c r="A4" s="166"/>
      <c r="B4" s="168"/>
      <c r="C4" s="168"/>
      <c r="D4" s="170"/>
      <c r="E4" s="170"/>
      <c r="F4" s="170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66</v>
      </c>
      <c r="I5" s="4">
        <v>0.95699999999999996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58</v>
      </c>
      <c r="I6" s="4">
        <v>0.98305084745762705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35</v>
      </c>
      <c r="I8" s="4">
        <v>0.72916666666666696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26</v>
      </c>
      <c r="I10" s="4">
        <v>0.76470588235294101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70</v>
      </c>
      <c r="I11" s="4">
        <v>0.76086956521739102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132</v>
      </c>
      <c r="I12" s="4">
        <v>0.92307692307692302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42</v>
      </c>
      <c r="I15" s="4">
        <v>0.7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37</v>
      </c>
      <c r="I16" s="4">
        <v>0.38541666666666702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179</v>
      </c>
      <c r="I17" s="4">
        <v>0.92268041237113396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72</v>
      </c>
      <c r="I18" s="4">
        <v>0.679245283018868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76</v>
      </c>
      <c r="I19" s="4">
        <v>0.95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150</v>
      </c>
      <c r="I21" s="4">
        <v>0.949367088607595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105</v>
      </c>
      <c r="I22" s="4">
        <v>0.85365853658536595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64</v>
      </c>
      <c r="I25" s="4">
        <v>0.91428571428571404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150</v>
      </c>
      <c r="I29" s="4">
        <v>0.949367088607595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166</v>
      </c>
      <c r="I30" s="4">
        <v>0.94857142857142895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249</v>
      </c>
      <c r="I32" s="4">
        <v>0.98418972332015797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202</v>
      </c>
      <c r="I33" s="4">
        <v>0.94392523364486003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290</v>
      </c>
      <c r="I35" s="4">
        <v>0.82386363636363602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178</v>
      </c>
      <c r="I39" s="4">
        <v>0.98342541436464104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190</v>
      </c>
      <c r="I40" s="4">
        <v>0.89622641509433998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8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140</v>
      </c>
      <c r="I43" s="4">
        <v>0.94594594594594605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152</v>
      </c>
      <c r="I44" s="4">
        <v>0.95597484276729605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12</v>
      </c>
      <c r="I45" s="4">
        <v>0.38709677419354799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82</v>
      </c>
      <c r="I46" s="4">
        <v>0.73873873873873896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136</v>
      </c>
      <c r="I48" s="4">
        <v>0.89473684210526305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33</v>
      </c>
      <c r="I51" s="4">
        <v>0.76744186046511598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37</v>
      </c>
      <c r="I54" s="4">
        <v>0.51388888888888895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20</v>
      </c>
      <c r="I61" s="4">
        <v>0.58823529411764697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31</v>
      </c>
      <c r="I64" s="4">
        <v>0.91176470588235303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20</v>
      </c>
      <c r="I65" s="4">
        <v>0.58823529411764697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114</v>
      </c>
      <c r="I72" s="4">
        <v>0.96610169491525399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125</v>
      </c>
      <c r="I73" s="4">
        <v>0.83892617449664397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173</v>
      </c>
      <c r="I75" s="4">
        <v>0.93010752688172005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151</v>
      </c>
      <c r="I82" s="4">
        <v>0.93209876543209902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137</v>
      </c>
      <c r="I84" s="4">
        <v>0.87820512820512797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36" t="s">
        <v>232</v>
      </c>
      <c r="D86" s="37"/>
      <c r="E86" s="37"/>
      <c r="F86" s="37"/>
      <c r="G86" s="6">
        <f>SUM(G1:G85)</f>
        <v>7262</v>
      </c>
      <c r="H86" s="6">
        <f>SUM(H1:H85)</f>
        <v>6586</v>
      </c>
      <c r="I86" s="7">
        <f>IFERROR(H86/G86, "Sin Asignación")</f>
        <v>0.90691269622693471</v>
      </c>
    </row>
    <row r="89" spans="1:12" x14ac:dyDescent="0.25">
      <c r="A89" t="s">
        <v>266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9"/>
  <sheetViews>
    <sheetView showGridLines="0" workbookViewId="0">
      <selection activeCell="I86" sqref="I86"/>
    </sheetView>
  </sheetViews>
  <sheetFormatPr baseColWidth="10" defaultRowHeight="15" x14ac:dyDescent="0.25"/>
  <cols>
    <col min="1" max="1" width="3.42578125" bestFit="1" customWidth="1"/>
    <col min="2" max="2" width="12.7109375" bestFit="1" customWidth="1"/>
    <col min="3" max="3" width="22.5703125" customWidth="1"/>
    <col min="4" max="4" width="18" bestFit="1" customWidth="1"/>
    <col min="5" max="5" width="23.42578125" bestFit="1" customWidth="1"/>
  </cols>
  <sheetData>
    <row r="1" spans="1:12" ht="34.5" customHeight="1" x14ac:dyDescent="0.3">
      <c r="A1" s="68" t="s">
        <v>267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71" t="s">
        <v>0</v>
      </c>
      <c r="B3" s="173" t="s">
        <v>1</v>
      </c>
      <c r="C3" s="173" t="s">
        <v>2</v>
      </c>
      <c r="D3" s="175" t="s">
        <v>3</v>
      </c>
      <c r="E3" s="175" t="s">
        <v>4</v>
      </c>
      <c r="F3" s="175" t="s">
        <v>5</v>
      </c>
      <c r="G3" s="76" t="s">
        <v>6</v>
      </c>
      <c r="H3" s="77"/>
      <c r="I3" s="77"/>
    </row>
    <row r="4" spans="1:12" ht="90" x14ac:dyDescent="0.25">
      <c r="A4" s="172"/>
      <c r="B4" s="174"/>
      <c r="C4" s="174"/>
      <c r="D4" s="176"/>
      <c r="E4" s="176"/>
      <c r="F4" s="17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67</v>
      </c>
      <c r="I5" s="4">
        <v>0.97101449275362295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58</v>
      </c>
      <c r="I6" s="4">
        <v>0.98305084745762705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46</v>
      </c>
      <c r="I8" s="4">
        <v>0.95833333333333304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24</v>
      </c>
      <c r="I10" s="4">
        <v>0.70588235294117696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66</v>
      </c>
      <c r="I11" s="4">
        <v>0.71739130434782605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130</v>
      </c>
      <c r="I12" s="4">
        <v>0.90909090909090895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157</v>
      </c>
      <c r="I13" s="4">
        <v>0.96319018404907997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42</v>
      </c>
      <c r="I15" s="4">
        <v>0.7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38</v>
      </c>
      <c r="I16" s="4">
        <v>0.39583333333333298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182</v>
      </c>
      <c r="I17" s="4">
        <v>0.93814432989690699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70</v>
      </c>
      <c r="I18" s="4">
        <v>0.660377358490566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79</v>
      </c>
      <c r="I19" s="4">
        <v>0.98750000000000004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139</v>
      </c>
      <c r="I21" s="4">
        <v>0.879746835443038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110</v>
      </c>
      <c r="I22" s="4">
        <v>0.89430894308943099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95</v>
      </c>
      <c r="I26" s="4">
        <v>0.95959595959596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154</v>
      </c>
      <c r="I29" s="4">
        <v>0.974683544303797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161</v>
      </c>
      <c r="I30" s="4">
        <v>0.92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249</v>
      </c>
      <c r="I32" s="4">
        <v>0.98418972332015797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196</v>
      </c>
      <c r="I33" s="4">
        <v>0.91588785046729004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63</v>
      </c>
      <c r="I34" s="4">
        <v>0.95454545454545503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281</v>
      </c>
      <c r="I35" s="4">
        <v>0.79829545454545503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45</v>
      </c>
      <c r="I36" s="4">
        <v>0.9375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467</v>
      </c>
      <c r="I38" s="4">
        <v>0.96687370600414102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174</v>
      </c>
      <c r="I39" s="4">
        <v>0.96132596685082905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187</v>
      </c>
      <c r="I40" s="4">
        <v>0.88207547169811296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6</v>
      </c>
      <c r="I41" s="4">
        <v>0.75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139</v>
      </c>
      <c r="I43" s="4">
        <v>0.93918918918918903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150</v>
      </c>
      <c r="I44" s="4">
        <v>0.94339622641509402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12</v>
      </c>
      <c r="I45" s="4">
        <v>0.38709677419354799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92</v>
      </c>
      <c r="I46" s="4">
        <v>0.82882882882882902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152</v>
      </c>
      <c r="H48" s="2">
        <v>135</v>
      </c>
      <c r="I48" s="4">
        <v>0.88815789473684204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32</v>
      </c>
      <c r="I51" s="4">
        <v>0.74418604651162801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45</v>
      </c>
      <c r="I53" s="4">
        <v>0.95744680851063801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44</v>
      </c>
      <c r="I54" s="4">
        <v>0.61111111111111105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48</v>
      </c>
      <c r="I55" s="4">
        <v>0.96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21</v>
      </c>
      <c r="I57" s="4">
        <v>0.875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47</v>
      </c>
      <c r="I60" s="4">
        <v>0.83928571428571397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31</v>
      </c>
      <c r="I64" s="4">
        <v>0.91176470588235303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20</v>
      </c>
      <c r="I65" s="4">
        <v>0.58823529411764697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72</v>
      </c>
      <c r="I68" s="4">
        <v>0.80898876404494402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49</v>
      </c>
      <c r="I71" s="4">
        <v>0.98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105</v>
      </c>
      <c r="I72" s="4">
        <v>0.88983050847457601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115</v>
      </c>
      <c r="I73" s="4">
        <v>0.77181208053691297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171</v>
      </c>
      <c r="I75" s="4">
        <v>0.91935483870967705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5</v>
      </c>
      <c r="I77" s="4">
        <v>0.41666666666666702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147</v>
      </c>
      <c r="I82" s="4">
        <v>0.907407407407407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156</v>
      </c>
      <c r="I84" s="4">
        <v>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38" t="s">
        <v>232</v>
      </c>
      <c r="D86" s="39"/>
      <c r="E86" s="39"/>
      <c r="F86" s="39"/>
      <c r="G86" s="6">
        <f>SUM(G1:G85)</f>
        <v>7262</v>
      </c>
      <c r="H86" s="6">
        <f>SUM(H1:H85)</f>
        <v>6536</v>
      </c>
      <c r="I86" s="7">
        <f>IFERROR(H86/G86, "Sin Asignación")</f>
        <v>0.90002754062241808</v>
      </c>
    </row>
    <row r="89" spans="1:12" x14ac:dyDescent="0.25">
      <c r="A89" t="s">
        <v>268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9"/>
  <sheetViews>
    <sheetView showGridLines="0" topLeftCell="A57" workbookViewId="0">
      <selection activeCell="K76" sqref="K76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269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77" t="s">
        <v>0</v>
      </c>
      <c r="B3" s="179" t="s">
        <v>1</v>
      </c>
      <c r="C3" s="179" t="s">
        <v>2</v>
      </c>
      <c r="D3" s="181" t="s">
        <v>3</v>
      </c>
      <c r="E3" s="181" t="s">
        <v>4</v>
      </c>
      <c r="F3" s="181" t="s">
        <v>5</v>
      </c>
      <c r="G3" s="76" t="s">
        <v>6</v>
      </c>
      <c r="H3" s="77"/>
      <c r="I3" s="77"/>
    </row>
    <row r="4" spans="1:12" ht="90" x14ac:dyDescent="0.25">
      <c r="A4" s="178"/>
      <c r="B4" s="180"/>
      <c r="C4" s="180"/>
      <c r="D4" s="182"/>
      <c r="E4" s="182"/>
      <c r="F4" s="18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66</v>
      </c>
      <c r="I5" s="4">
        <v>0.95652173913043503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48</v>
      </c>
      <c r="I8" s="4">
        <v>1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21</v>
      </c>
      <c r="I10" s="4">
        <v>0.61764705882352899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71</v>
      </c>
      <c r="I11" s="4">
        <v>0.77173913043478304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134</v>
      </c>
      <c r="I12" s="4">
        <v>0.93706293706293697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32</v>
      </c>
      <c r="I16" s="4">
        <v>0.33333333333333298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70</v>
      </c>
      <c r="I18" s="4">
        <v>0.660377358490566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78</v>
      </c>
      <c r="I19" s="4">
        <v>0.97499999999999998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147</v>
      </c>
      <c r="I21" s="4">
        <v>0.930379746835443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100</v>
      </c>
      <c r="I22" s="4">
        <v>0.81300813008130102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97</v>
      </c>
      <c r="I26" s="4">
        <v>0.97979797979798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157</v>
      </c>
      <c r="I29" s="4">
        <v>0.993670886075949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164</v>
      </c>
      <c r="I30" s="4">
        <v>0.93714285714285706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248</v>
      </c>
      <c r="I32" s="4">
        <v>0.98023715415019796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295</v>
      </c>
      <c r="I35" s="4">
        <v>0.83806818181818199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177</v>
      </c>
      <c r="I39" s="4">
        <v>0.97790055248618801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182</v>
      </c>
      <c r="I40" s="4">
        <v>0.85849056603773599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7</v>
      </c>
      <c r="I41" s="4">
        <v>0.875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139</v>
      </c>
      <c r="I43" s="4">
        <v>0.93918918918918903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131</v>
      </c>
      <c r="I44" s="4">
        <v>0.82389937106918198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12</v>
      </c>
      <c r="I45" s="4">
        <v>0.38709677419354799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85</v>
      </c>
      <c r="I46" s="4">
        <v>0.76576576576576605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132</v>
      </c>
      <c r="I48" s="4">
        <v>1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38</v>
      </c>
      <c r="I51" s="4">
        <v>0.88372093023255804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45</v>
      </c>
      <c r="I53" s="4">
        <v>0.95744680851063801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45</v>
      </c>
      <c r="I54" s="4">
        <v>0.625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47</v>
      </c>
      <c r="I60" s="4">
        <v>0.83928571428571397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75</v>
      </c>
      <c r="I62" s="4">
        <v>0.92592592592592604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31</v>
      </c>
      <c r="I64" s="4">
        <v>0.91176470588235303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20</v>
      </c>
      <c r="I65" s="4">
        <v>0.58823529411764697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24</v>
      </c>
      <c r="I70" s="4">
        <v>0.85714285714285698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105</v>
      </c>
      <c r="I72" s="4">
        <v>0.88983050847457601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122</v>
      </c>
      <c r="I73" s="4">
        <v>0.81879194630872498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175</v>
      </c>
      <c r="I75" s="4">
        <v>0.94086021505376305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8</v>
      </c>
      <c r="I77" s="4">
        <v>0.66666666666666696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35</v>
      </c>
      <c r="I79" s="4">
        <v>0.83333333333333304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152</v>
      </c>
      <c r="I82" s="4">
        <v>0.938271604938272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146</v>
      </c>
      <c r="I84" s="4">
        <v>0.93589743589743601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40" t="s">
        <v>232</v>
      </c>
      <c r="D86" s="41"/>
      <c r="E86" s="41"/>
      <c r="F86" s="41"/>
      <c r="G86" s="6">
        <f>SUM(G1:G85)</f>
        <v>7242</v>
      </c>
      <c r="H86" s="6">
        <f>SUM(H1:H85)</f>
        <v>6610</v>
      </c>
      <c r="I86" s="7">
        <f>IFERROR(H86/G86, "Sin Asignación")</f>
        <v>0.91273128969897821</v>
      </c>
    </row>
    <row r="89" spans="1:12" x14ac:dyDescent="0.25">
      <c r="A89" t="s">
        <v>270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89"/>
  <sheetViews>
    <sheetView showGridLines="0" topLeftCell="A73" workbookViewId="0">
      <selection activeCell="J14" sqref="J14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68" t="s">
        <v>271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83" t="s">
        <v>0</v>
      </c>
      <c r="B3" s="185" t="s">
        <v>1</v>
      </c>
      <c r="C3" s="185" t="s">
        <v>2</v>
      </c>
      <c r="D3" s="187" t="s">
        <v>3</v>
      </c>
      <c r="E3" s="187" t="s">
        <v>4</v>
      </c>
      <c r="F3" s="187" t="s">
        <v>5</v>
      </c>
      <c r="G3" s="76" t="s">
        <v>6</v>
      </c>
      <c r="H3" s="77"/>
      <c r="I3" s="77"/>
    </row>
    <row r="4" spans="1:12" ht="90" x14ac:dyDescent="0.25">
      <c r="A4" s="184"/>
      <c r="B4" s="186"/>
      <c r="C4" s="186"/>
      <c r="D4" s="188"/>
      <c r="E4" s="188"/>
      <c r="F4" s="18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48</v>
      </c>
      <c r="I8" s="4">
        <v>1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33</v>
      </c>
      <c r="I10" s="4">
        <v>0.97058823529411797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76</v>
      </c>
      <c r="I11" s="4">
        <v>0.82608695652173902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34</v>
      </c>
      <c r="I16" s="4">
        <v>0.35416666666666702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76</v>
      </c>
      <c r="I18" s="4">
        <v>0.71698113207547198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139</v>
      </c>
      <c r="I21" s="4">
        <v>0.879746835443038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109</v>
      </c>
      <c r="I22" s="4">
        <v>0.88617886178861804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94</v>
      </c>
      <c r="I26" s="4">
        <v>0.94949494949494995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18</v>
      </c>
      <c r="I28" s="4">
        <v>0.9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156</v>
      </c>
      <c r="I29" s="4">
        <v>0.987341772151899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165</v>
      </c>
      <c r="I30" s="4">
        <v>0.94285714285714295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252</v>
      </c>
      <c r="I32" s="4">
        <v>0.99604743083003999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210</v>
      </c>
      <c r="I33" s="4">
        <v>0.98130841121495305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64</v>
      </c>
      <c r="I34" s="4">
        <v>0.96969696969696995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286</v>
      </c>
      <c r="I35" s="4">
        <v>0.8125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194</v>
      </c>
      <c r="I37" s="4">
        <v>0.89400921658986199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178</v>
      </c>
      <c r="I39" s="4">
        <v>0.98342541436464104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185</v>
      </c>
      <c r="I40" s="4">
        <v>0.87264150943396201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7</v>
      </c>
      <c r="I41" s="4">
        <v>0.875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140</v>
      </c>
      <c r="I43" s="4">
        <v>0.94594594594594605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14</v>
      </c>
      <c r="I45" s="4">
        <v>0.45161290322580599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89</v>
      </c>
      <c r="I46" s="4">
        <v>0.80180180180180205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120</v>
      </c>
      <c r="I48" s="4">
        <v>0.90909090909090895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57</v>
      </c>
      <c r="I54" s="4">
        <v>0.79166666666666696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21</v>
      </c>
      <c r="I57" s="4">
        <v>0.875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2</v>
      </c>
      <c r="I58" s="4">
        <v>0.28571428571428598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48</v>
      </c>
      <c r="I60" s="4">
        <v>0.85714285714285698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22</v>
      </c>
      <c r="I61" s="4">
        <v>0.64705882352941202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72</v>
      </c>
      <c r="I62" s="4">
        <v>0.88888888888888895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109</v>
      </c>
      <c r="I63" s="4">
        <v>0.96460176991150404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22</v>
      </c>
      <c r="I64" s="4">
        <v>0.64705882352941202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20</v>
      </c>
      <c r="I65" s="4">
        <v>0.58823529411764697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73</v>
      </c>
      <c r="I68" s="4">
        <v>0.82022471910112404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108</v>
      </c>
      <c r="I72" s="4">
        <v>0.91525423728813604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125</v>
      </c>
      <c r="I73" s="4">
        <v>0.83892617449664397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176</v>
      </c>
      <c r="I75" s="4">
        <v>0.94623655913978499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6</v>
      </c>
      <c r="I77" s="4">
        <v>0.5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150</v>
      </c>
      <c r="I82" s="4">
        <v>0.92592592592592604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153</v>
      </c>
      <c r="I84" s="4">
        <v>0.98076923076923095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42" t="s">
        <v>232</v>
      </c>
      <c r="D86" s="43"/>
      <c r="E86" s="43"/>
      <c r="F86" s="43"/>
      <c r="G86" s="6">
        <f>SUM(G1:G85)</f>
        <v>7242</v>
      </c>
      <c r="H86" s="6">
        <f>SUM(H1:H85)</f>
        <v>6662</v>
      </c>
      <c r="I86" s="7">
        <f>IFERROR(H86/G86, "Sin Asignación")</f>
        <v>0.91991162662247994</v>
      </c>
    </row>
    <row r="89" spans="1:12" x14ac:dyDescent="0.25">
      <c r="A89" t="s">
        <v>272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89"/>
  <sheetViews>
    <sheetView showGridLines="0" workbookViewId="0">
      <selection activeCell="K86" sqref="K86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273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89" t="s">
        <v>0</v>
      </c>
      <c r="B3" s="191" t="s">
        <v>1</v>
      </c>
      <c r="C3" s="191" t="s">
        <v>2</v>
      </c>
      <c r="D3" s="193" t="s">
        <v>3</v>
      </c>
      <c r="E3" s="193" t="s">
        <v>4</v>
      </c>
      <c r="F3" s="193" t="s">
        <v>5</v>
      </c>
      <c r="G3" s="76" t="s">
        <v>6</v>
      </c>
      <c r="H3" s="77"/>
      <c r="I3" s="77"/>
    </row>
    <row r="4" spans="1:12" ht="90" x14ac:dyDescent="0.25">
      <c r="A4" s="190"/>
      <c r="B4" s="192"/>
      <c r="C4" s="192"/>
      <c r="D4" s="194"/>
      <c r="E4" s="194"/>
      <c r="F4" s="19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64</v>
      </c>
      <c r="I5" s="4">
        <v>0.92753623188405798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46</v>
      </c>
      <c r="I8" s="4">
        <v>0.95833333333333304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33</v>
      </c>
      <c r="I10" s="4">
        <v>0.97058823529411797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80</v>
      </c>
      <c r="I11" s="4">
        <v>0.86956521739130399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34</v>
      </c>
      <c r="I16" s="4">
        <v>0.35416666666666702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191</v>
      </c>
      <c r="I17" s="4">
        <v>0.98453608247422697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72</v>
      </c>
      <c r="I18" s="4">
        <v>0.679245283018868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79</v>
      </c>
      <c r="I19" s="4">
        <v>0.98750000000000004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156</v>
      </c>
      <c r="I21" s="4">
        <v>0.987341772151899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109</v>
      </c>
      <c r="I22" s="4">
        <v>0.88617886178861804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89</v>
      </c>
      <c r="I26" s="4">
        <v>0.89898989898989901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165</v>
      </c>
      <c r="I30" s="4">
        <v>0.94285714285714295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249</v>
      </c>
      <c r="I32" s="4">
        <v>0.98418972332015797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208</v>
      </c>
      <c r="I33" s="4">
        <v>0.97196261682243001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289</v>
      </c>
      <c r="I35" s="4">
        <v>0.82102272727272696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196</v>
      </c>
      <c r="I37" s="4">
        <v>0.90322580645161299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480</v>
      </c>
      <c r="I38" s="4">
        <v>0.99378881987577605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177</v>
      </c>
      <c r="I39" s="4">
        <v>0.97790055248618801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192</v>
      </c>
      <c r="I40" s="4">
        <v>0.90566037735849103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8</v>
      </c>
      <c r="I41" s="4">
        <v>1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143</v>
      </c>
      <c r="I43" s="4">
        <v>0.96621621621621601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156</v>
      </c>
      <c r="I44" s="4">
        <v>0.98113207547169801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14</v>
      </c>
      <c r="I45" s="4">
        <v>0.45161290322580599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102</v>
      </c>
      <c r="I46" s="4">
        <v>0.91891891891891897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118</v>
      </c>
      <c r="I48" s="4">
        <v>0.89393939393939403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31</v>
      </c>
      <c r="I51" s="4">
        <v>0.72093023255813904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58</v>
      </c>
      <c r="I54" s="4">
        <v>0.80555555555555602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51</v>
      </c>
      <c r="I60" s="4">
        <v>0.91071428571428603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23</v>
      </c>
      <c r="I61" s="4">
        <v>0.67647058823529405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70</v>
      </c>
      <c r="I62" s="4">
        <v>0.86419753086419704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107</v>
      </c>
      <c r="I63" s="4">
        <v>0.946902654867257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25</v>
      </c>
      <c r="I64" s="4">
        <v>0.73529411764705899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27</v>
      </c>
      <c r="I65" s="4">
        <v>0.79411764705882304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76</v>
      </c>
      <c r="I68" s="4">
        <v>0.85393258426966301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103</v>
      </c>
      <c r="I72" s="4">
        <v>0.87288135593220295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126</v>
      </c>
      <c r="I73" s="4">
        <v>0.84563758389261701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184</v>
      </c>
      <c r="I75" s="4">
        <v>0.989247311827957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38</v>
      </c>
      <c r="I79" s="4">
        <v>0.90476190476190499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136</v>
      </c>
      <c r="I84" s="4">
        <v>0.87179487179487203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44" t="s">
        <v>232</v>
      </c>
      <c r="D86" s="45"/>
      <c r="E86" s="45"/>
      <c r="F86" s="45"/>
      <c r="G86" s="6">
        <f>SUM(G1:G85)</f>
        <v>7242</v>
      </c>
      <c r="H86" s="6">
        <f>SUM(H1:H85)</f>
        <v>6687</v>
      </c>
      <c r="I86" s="7">
        <f>IFERROR(H86/G86, "Sin Asignación")</f>
        <v>0.92336371168185583</v>
      </c>
    </row>
    <row r="89" spans="1:12" x14ac:dyDescent="0.25">
      <c r="A89" t="s">
        <v>274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89"/>
  <sheetViews>
    <sheetView showGridLines="0" topLeftCell="A79" workbookViewId="0">
      <selection activeCell="L99" sqref="L99"/>
    </sheetView>
  </sheetViews>
  <sheetFormatPr baseColWidth="10" defaultRowHeight="15" x14ac:dyDescent="0.25"/>
  <cols>
    <col min="1" max="1" width="3.7109375" bestFit="1" customWidth="1"/>
    <col min="2" max="2" width="13.42578125" bestFit="1" customWidth="1"/>
    <col min="3" max="3" width="22.7109375" customWidth="1"/>
    <col min="4" max="4" width="18.7109375" bestFit="1" customWidth="1"/>
    <col min="5" max="5" width="24.5703125" bestFit="1" customWidth="1"/>
  </cols>
  <sheetData>
    <row r="1" spans="1:12" ht="34.5" customHeight="1" x14ac:dyDescent="0.3">
      <c r="A1" s="68" t="s">
        <v>275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195" t="s">
        <v>0</v>
      </c>
      <c r="B3" s="197" t="s">
        <v>1</v>
      </c>
      <c r="C3" s="197" t="s">
        <v>2</v>
      </c>
      <c r="D3" s="199" t="s">
        <v>3</v>
      </c>
      <c r="E3" s="199" t="s">
        <v>4</v>
      </c>
      <c r="F3" s="199" t="s">
        <v>5</v>
      </c>
      <c r="G3" s="76" t="s">
        <v>6</v>
      </c>
      <c r="H3" s="77"/>
      <c r="I3" s="77"/>
    </row>
    <row r="4" spans="1:12" ht="90" x14ac:dyDescent="0.25">
      <c r="A4" s="196"/>
      <c r="B4" s="198"/>
      <c r="C4" s="198"/>
      <c r="D4" s="200"/>
      <c r="E4" s="200"/>
      <c r="F4" s="200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43</v>
      </c>
      <c r="I8" s="4">
        <v>0.89583333333333304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79</v>
      </c>
      <c r="I11" s="4">
        <v>0.85869565217391297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137</v>
      </c>
      <c r="I12" s="4">
        <v>0.95804195804195802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161</v>
      </c>
      <c r="I13" s="4">
        <v>0.98773006134969299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44</v>
      </c>
      <c r="I16" s="4">
        <v>0.45833333333333298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189</v>
      </c>
      <c r="I17" s="4">
        <v>0.97422680412371099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90</v>
      </c>
      <c r="I18" s="4">
        <v>0.84905660377358505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152</v>
      </c>
      <c r="I21" s="4">
        <v>0.962025316455696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118</v>
      </c>
      <c r="I22" s="4">
        <v>0.95934959349593496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91</v>
      </c>
      <c r="I26" s="4">
        <v>0.919191919191919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150</v>
      </c>
      <c r="I29" s="4">
        <v>0.949367088607595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167</v>
      </c>
      <c r="I30" s="4">
        <v>0.95428571428571396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252</v>
      </c>
      <c r="I32" s="4">
        <v>0.99604743083003999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65</v>
      </c>
      <c r="I34" s="4">
        <v>0.98484848484848497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280</v>
      </c>
      <c r="I35" s="4">
        <v>0.79545454545454497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195</v>
      </c>
      <c r="I37" s="4">
        <v>0.89861751152073699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470</v>
      </c>
      <c r="I38" s="4">
        <v>0.97308488612836397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172</v>
      </c>
      <c r="I39" s="4">
        <v>0.950276243093923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195</v>
      </c>
      <c r="I40" s="4">
        <v>0.91981132075471705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6</v>
      </c>
      <c r="I41" s="4">
        <v>0.75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141</v>
      </c>
      <c r="I43" s="4">
        <v>0.95270270270270296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16</v>
      </c>
      <c r="I45" s="4">
        <v>0.51612903225806495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111</v>
      </c>
      <c r="I46" s="4">
        <v>1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116</v>
      </c>
      <c r="I48" s="4">
        <v>0.87878787878787901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40</v>
      </c>
      <c r="I51" s="4">
        <v>0.93023255813953498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54</v>
      </c>
      <c r="I54" s="4">
        <v>0.75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20</v>
      </c>
      <c r="I57" s="4">
        <v>0.83333333333333304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55</v>
      </c>
      <c r="I60" s="4">
        <v>0.98214285714285698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19</v>
      </c>
      <c r="I61" s="4">
        <v>0.55882352941176505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70</v>
      </c>
      <c r="I62" s="4">
        <v>0.86419753086419704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107</v>
      </c>
      <c r="I63" s="4">
        <v>0.946902654867257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32</v>
      </c>
      <c r="I65" s="4">
        <v>0.94117647058823495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78</v>
      </c>
      <c r="I68" s="4">
        <v>0.87640449438202295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22</v>
      </c>
      <c r="I70" s="4">
        <v>0.78571428571428603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106</v>
      </c>
      <c r="I72" s="4">
        <v>0.89830508474576298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125</v>
      </c>
      <c r="I73" s="4">
        <v>0.83892617449664397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176</v>
      </c>
      <c r="I75" s="4">
        <v>0.94623655913978499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6</v>
      </c>
      <c r="I77" s="4">
        <v>0.5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32</v>
      </c>
      <c r="I78" s="4">
        <v>0.86486486486486502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38</v>
      </c>
      <c r="I79" s="4">
        <v>0.90476190476190499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54</v>
      </c>
      <c r="I81" s="4">
        <v>0.94736842105263197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146</v>
      </c>
      <c r="I82" s="4">
        <v>0.90123456790123502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148</v>
      </c>
      <c r="I84" s="4">
        <v>0.94871794871794901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46" t="s">
        <v>232</v>
      </c>
      <c r="D86" s="47"/>
      <c r="E86" s="47"/>
      <c r="F86" s="47"/>
      <c r="G86" s="6">
        <f>SUM(G1:G85)</f>
        <v>7242</v>
      </c>
      <c r="H86" s="6">
        <f>SUM(H1:H85)</f>
        <v>6714</v>
      </c>
      <c r="I86" s="7">
        <f>IFERROR(H86/G86, "Sin Asignación")</f>
        <v>0.92709196354598178</v>
      </c>
    </row>
    <row r="89" spans="1:12" x14ac:dyDescent="0.25">
      <c r="A89" t="s">
        <v>276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89"/>
  <sheetViews>
    <sheetView showGridLines="0" workbookViewId="0">
      <selection activeCell="G53" sqref="G53"/>
    </sheetView>
  </sheetViews>
  <sheetFormatPr baseColWidth="10" defaultRowHeight="15" x14ac:dyDescent="0.25"/>
  <cols>
    <col min="1" max="1" width="3.42578125" bestFit="1" customWidth="1"/>
    <col min="2" max="2" width="12.7109375" bestFit="1" customWidth="1"/>
    <col min="3" max="3" width="22.7109375" customWidth="1"/>
    <col min="4" max="4" width="18" bestFit="1" customWidth="1"/>
    <col min="5" max="5" width="23.28515625" bestFit="1" customWidth="1"/>
  </cols>
  <sheetData>
    <row r="1" spans="1:12" ht="34.5" customHeight="1" x14ac:dyDescent="0.3">
      <c r="A1" s="68" t="s">
        <v>277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01" t="s">
        <v>0</v>
      </c>
      <c r="B3" s="203" t="s">
        <v>1</v>
      </c>
      <c r="C3" s="203" t="s">
        <v>2</v>
      </c>
      <c r="D3" s="205" t="s">
        <v>3</v>
      </c>
      <c r="E3" s="205" t="s">
        <v>4</v>
      </c>
      <c r="F3" s="205" t="s">
        <v>5</v>
      </c>
      <c r="G3" s="76" t="s">
        <v>6</v>
      </c>
      <c r="H3" s="77"/>
      <c r="I3" s="77"/>
    </row>
    <row r="4" spans="1:12" ht="90" x14ac:dyDescent="0.25">
      <c r="A4" s="202"/>
      <c r="B4" s="204"/>
      <c r="C4" s="204"/>
      <c r="D4" s="206"/>
      <c r="E4" s="206"/>
      <c r="F4" s="20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40</v>
      </c>
      <c r="I8" s="4">
        <v>0.83333333333333304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77</v>
      </c>
      <c r="I11" s="4">
        <v>0.83695652173913004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131</v>
      </c>
      <c r="I12" s="4">
        <v>0.91608391608391604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155</v>
      </c>
      <c r="I13" s="4">
        <v>0.95092024539877296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36</v>
      </c>
      <c r="I16" s="4">
        <v>0.375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66</v>
      </c>
      <c r="I18" s="4">
        <v>0.62264150943396201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74</v>
      </c>
      <c r="I19" s="4">
        <v>0.92500000000000004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157</v>
      </c>
      <c r="I21" s="4">
        <v>0.993670886075949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112</v>
      </c>
      <c r="I22" s="4">
        <v>0.91056910569105698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92</v>
      </c>
      <c r="I26" s="4">
        <v>0.92929292929292895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144</v>
      </c>
      <c r="I27" s="4">
        <v>0.911392405063291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135</v>
      </c>
      <c r="I29" s="4">
        <v>0.854430379746835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165</v>
      </c>
      <c r="I30" s="4">
        <v>0.94285714285714295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253</v>
      </c>
      <c r="I32" s="4">
        <v>1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209</v>
      </c>
      <c r="I33" s="4">
        <v>0.97663551401869197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64</v>
      </c>
      <c r="I34" s="4">
        <v>0.96969696969696995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279</v>
      </c>
      <c r="I35" s="4">
        <v>0.79261363636363602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164</v>
      </c>
      <c r="I39" s="4">
        <v>0.90607734806629803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191</v>
      </c>
      <c r="I40" s="4">
        <v>0.90094339622641495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136</v>
      </c>
      <c r="I43" s="4">
        <v>0.91891891891891897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156</v>
      </c>
      <c r="I44" s="4">
        <v>0.98113207547169801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16</v>
      </c>
      <c r="I45" s="4">
        <v>0.51612903225806495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108</v>
      </c>
      <c r="I46" s="4">
        <v>0.97297297297297303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116</v>
      </c>
      <c r="I48" s="4">
        <v>0.87878787878787901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37</v>
      </c>
      <c r="I51" s="4">
        <v>0.86046511627906996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61</v>
      </c>
      <c r="I54" s="4">
        <v>0.84722222222222199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6</v>
      </c>
      <c r="I58" s="4">
        <v>0.85714285714285698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16</v>
      </c>
      <c r="I61" s="4">
        <v>0.47058823529411797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70</v>
      </c>
      <c r="I62" s="4">
        <v>0.86419753086419704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108</v>
      </c>
      <c r="I63" s="4">
        <v>0.95575221238938102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26</v>
      </c>
      <c r="I64" s="4">
        <v>0.76470588235294101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30</v>
      </c>
      <c r="I65" s="4">
        <v>0.88235294117647101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75</v>
      </c>
      <c r="I68" s="4">
        <v>0.84269662921348298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104</v>
      </c>
      <c r="I72" s="4">
        <v>0.88135593220339004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123</v>
      </c>
      <c r="I73" s="4">
        <v>0.82550335570469802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181</v>
      </c>
      <c r="I75" s="4">
        <v>0.97311827956989205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97</v>
      </c>
      <c r="I76" s="4">
        <v>0.98979591836734704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10</v>
      </c>
      <c r="I77" s="4">
        <v>0.83333333333333304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37</v>
      </c>
      <c r="I78" s="4">
        <v>1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38</v>
      </c>
      <c r="I79" s="4">
        <v>0.90476190476190499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54</v>
      </c>
      <c r="I81" s="4">
        <v>0.94736842105263197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146</v>
      </c>
      <c r="I82" s="4">
        <v>0.90123456790123502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48" t="s">
        <v>232</v>
      </c>
      <c r="D86" s="49"/>
      <c r="E86" s="49"/>
      <c r="F86" s="49"/>
      <c r="G86" s="6">
        <f>SUM(G1:G85)</f>
        <v>7242</v>
      </c>
      <c r="H86" s="6">
        <f>SUM(H1:H85)</f>
        <v>6640</v>
      </c>
      <c r="I86" s="7">
        <f>IFERROR(H86/G86, "Sin Asignación")</f>
        <v>0.91687379177022921</v>
      </c>
    </row>
    <row r="89" spans="1:12" x14ac:dyDescent="0.25">
      <c r="A89" t="s">
        <v>278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89"/>
  <sheetViews>
    <sheetView showGridLines="0" workbookViewId="0">
      <selection activeCell="N25" sqref="N25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28515625" bestFit="1" customWidth="1"/>
    <col min="5" max="5" width="23.85546875" bestFit="1" customWidth="1"/>
  </cols>
  <sheetData>
    <row r="1" spans="1:12" ht="34.5" customHeight="1" x14ac:dyDescent="0.3">
      <c r="A1" s="68" t="s">
        <v>279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07" t="s">
        <v>0</v>
      </c>
      <c r="B3" s="209" t="s">
        <v>1</v>
      </c>
      <c r="C3" s="209" t="s">
        <v>2</v>
      </c>
      <c r="D3" s="211" t="s">
        <v>3</v>
      </c>
      <c r="E3" s="211" t="s">
        <v>4</v>
      </c>
      <c r="F3" s="211" t="s">
        <v>5</v>
      </c>
      <c r="G3" s="76" t="s">
        <v>6</v>
      </c>
      <c r="H3" s="77"/>
      <c r="I3" s="77"/>
    </row>
    <row r="4" spans="1:12" ht="90" x14ac:dyDescent="0.25">
      <c r="A4" s="208"/>
      <c r="B4" s="210"/>
      <c r="C4" s="210"/>
      <c r="D4" s="212"/>
      <c r="E4" s="212"/>
      <c r="F4" s="21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56</v>
      </c>
      <c r="I5" s="4">
        <v>0.811594202898551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39</v>
      </c>
      <c r="I8" s="4">
        <v>0.8125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72</v>
      </c>
      <c r="I11" s="4">
        <v>0.78260869565217395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119</v>
      </c>
      <c r="I12" s="4">
        <v>0.83216783216783197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78</v>
      </c>
      <c r="I16" s="4">
        <v>0.8125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189</v>
      </c>
      <c r="I17" s="4">
        <v>0.97422680412371099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90</v>
      </c>
      <c r="I18" s="4">
        <v>0.84905660377358505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69</v>
      </c>
      <c r="I19" s="4">
        <v>0.86250000000000004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156</v>
      </c>
      <c r="I21" s="4">
        <v>0.987341772151899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113</v>
      </c>
      <c r="I22" s="4">
        <v>0.91869918699187003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75</v>
      </c>
      <c r="I26" s="4">
        <v>0.75757575757575801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19</v>
      </c>
      <c r="I28" s="4">
        <v>0.95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127</v>
      </c>
      <c r="I29" s="4">
        <v>0.80379746835443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164</v>
      </c>
      <c r="I30" s="4">
        <v>0.93714285714285706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243</v>
      </c>
      <c r="I32" s="4">
        <v>0.96047430830039504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201</v>
      </c>
      <c r="I33" s="4">
        <v>0.93925233644859796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287</v>
      </c>
      <c r="I35" s="4">
        <v>0.81534090909090895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201</v>
      </c>
      <c r="I37" s="4">
        <v>0.92626728110599099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477</v>
      </c>
      <c r="I38" s="4">
        <v>0.98757763975155299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170</v>
      </c>
      <c r="I39" s="4">
        <v>0.93922651933701695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188</v>
      </c>
      <c r="I40" s="4">
        <v>0.88679245283018904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4</v>
      </c>
      <c r="I41" s="4">
        <v>0.5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124</v>
      </c>
      <c r="I43" s="4">
        <v>0.83783783783783805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16</v>
      </c>
      <c r="I45" s="4">
        <v>0.51612903225806495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108</v>
      </c>
      <c r="I46" s="4">
        <v>0.97297297297297303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119</v>
      </c>
      <c r="I48" s="4">
        <v>0.90151515151515105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19</v>
      </c>
      <c r="I49" s="4">
        <v>0.95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37</v>
      </c>
      <c r="I51" s="4">
        <v>0.86046511627906996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42</v>
      </c>
      <c r="I53" s="4">
        <v>0.89361702127659604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58</v>
      </c>
      <c r="I54" s="4">
        <v>0.80555555555555602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6</v>
      </c>
      <c r="I58" s="4">
        <v>0.85714285714285698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45</v>
      </c>
      <c r="I60" s="4">
        <v>0.80357142857142905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16</v>
      </c>
      <c r="I61" s="4">
        <v>0.47058823529411797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70</v>
      </c>
      <c r="I62" s="4">
        <v>0.86419753086419704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108</v>
      </c>
      <c r="I63" s="4">
        <v>0.95575221238938102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26</v>
      </c>
      <c r="I64" s="4">
        <v>0.76470588235294101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30</v>
      </c>
      <c r="I65" s="4">
        <v>0.88235294117647101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75</v>
      </c>
      <c r="I68" s="4">
        <v>0.84269662921348298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49</v>
      </c>
      <c r="I71" s="4">
        <v>0.98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113</v>
      </c>
      <c r="I72" s="4">
        <v>0.95762711864406802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178</v>
      </c>
      <c r="I75" s="4">
        <v>0.956989247311828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11</v>
      </c>
      <c r="I77" s="4">
        <v>0.91666666666666696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36</v>
      </c>
      <c r="I78" s="4">
        <v>0.97297297297297303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39</v>
      </c>
      <c r="I79" s="4">
        <v>0.92857142857142905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54</v>
      </c>
      <c r="I81" s="4">
        <v>0.94736842105263197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50" t="s">
        <v>232</v>
      </c>
      <c r="D86" s="51"/>
      <c r="E86" s="51"/>
      <c r="F86" s="51"/>
      <c r="G86" s="6">
        <f>SUM(G1:G85)</f>
        <v>7242</v>
      </c>
      <c r="H86" s="6">
        <f>SUM(H1:H85)</f>
        <v>6643</v>
      </c>
      <c r="I86" s="7">
        <f>IFERROR(H86/G86, "Sin Asignación")</f>
        <v>0.91728804197735436</v>
      </c>
    </row>
    <row r="89" spans="1:12" x14ac:dyDescent="0.25">
      <c r="A89" t="s">
        <v>280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89"/>
  <sheetViews>
    <sheetView showGridLines="0" topLeftCell="A67" workbookViewId="0">
      <selection activeCell="H100" sqref="H10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281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13" t="s">
        <v>0</v>
      </c>
      <c r="B3" s="215" t="s">
        <v>1</v>
      </c>
      <c r="C3" s="215" t="s">
        <v>2</v>
      </c>
      <c r="D3" s="217" t="s">
        <v>3</v>
      </c>
      <c r="E3" s="217" t="s">
        <v>4</v>
      </c>
      <c r="F3" s="217" t="s">
        <v>5</v>
      </c>
      <c r="G3" s="76" t="s">
        <v>6</v>
      </c>
      <c r="H3" s="77"/>
      <c r="I3" s="77"/>
    </row>
    <row r="4" spans="1:12" ht="90" x14ac:dyDescent="0.25">
      <c r="A4" s="214"/>
      <c r="B4" s="216"/>
      <c r="C4" s="216"/>
      <c r="D4" s="218"/>
      <c r="E4" s="218"/>
      <c r="F4" s="21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51</v>
      </c>
      <c r="I5" s="4">
        <v>0.73913043478260898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40</v>
      </c>
      <c r="I8" s="4">
        <v>0.83333333333333304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30</v>
      </c>
      <c r="I10" s="4">
        <v>0.88235294117647101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62</v>
      </c>
      <c r="I11" s="4">
        <v>0.67391304347826098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119</v>
      </c>
      <c r="I12" s="4">
        <v>0.83216783216783197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163</v>
      </c>
      <c r="H13" s="2">
        <v>163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74</v>
      </c>
      <c r="I16" s="4">
        <v>0.77083333333333304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179</v>
      </c>
      <c r="I17" s="4">
        <v>0.92268041237113396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77</v>
      </c>
      <c r="I18" s="4">
        <v>0.72641509433962304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157</v>
      </c>
      <c r="I21" s="4">
        <v>0.993670886075949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107</v>
      </c>
      <c r="I22" s="4">
        <v>0.86991869918699205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68</v>
      </c>
      <c r="I25" s="4">
        <v>0.97142857142857097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89</v>
      </c>
      <c r="I26" s="4">
        <v>0.89898989898989901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150</v>
      </c>
      <c r="I29" s="4">
        <v>0.949367088607595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171</v>
      </c>
      <c r="I30" s="4">
        <v>0.97714285714285698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240</v>
      </c>
      <c r="I32" s="4">
        <v>0.94861660079051402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203</v>
      </c>
      <c r="I33" s="4">
        <v>0.94859813084112199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63</v>
      </c>
      <c r="I34" s="4">
        <v>0.95454545454545503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296</v>
      </c>
      <c r="I35" s="4">
        <v>0.84090909090909105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166</v>
      </c>
      <c r="I39" s="4">
        <v>0.91712707182320397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191</v>
      </c>
      <c r="I40" s="4">
        <v>0.90094339622641495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7</v>
      </c>
      <c r="I41" s="4">
        <v>0.875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124</v>
      </c>
      <c r="I43" s="4">
        <v>0.83783783783783805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153</v>
      </c>
      <c r="I44" s="4">
        <v>0.96226415094339601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14</v>
      </c>
      <c r="I45" s="4">
        <v>0.45161290322580599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100</v>
      </c>
      <c r="I46" s="4">
        <v>0.90090090090090102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121</v>
      </c>
      <c r="I48" s="4">
        <v>0.91666666666666696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39</v>
      </c>
      <c r="I51" s="4">
        <v>0.90697674418604601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60</v>
      </c>
      <c r="I54" s="4">
        <v>0.83333333333333304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22</v>
      </c>
      <c r="I57" s="4">
        <v>0.91666666666666696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45</v>
      </c>
      <c r="I60" s="4">
        <v>0.80357142857142905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14</v>
      </c>
      <c r="I61" s="4">
        <v>0.41176470588235298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73</v>
      </c>
      <c r="I62" s="4">
        <v>0.90123456790123502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113</v>
      </c>
      <c r="I63" s="4">
        <v>1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19</v>
      </c>
      <c r="I64" s="4">
        <v>0.55882352941176505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28</v>
      </c>
      <c r="I65" s="4">
        <v>0.82352941176470595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78</v>
      </c>
      <c r="I68" s="4">
        <v>0.87640449438202295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26</v>
      </c>
      <c r="I70" s="4">
        <v>0.92857142857142905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113</v>
      </c>
      <c r="I72" s="4">
        <v>0.95762711864406802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125</v>
      </c>
      <c r="I73" s="4">
        <v>0.83892617449664397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173</v>
      </c>
      <c r="I75" s="4">
        <v>0.93010752688172005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97</v>
      </c>
      <c r="I76" s="4">
        <v>0.98979591836734704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12</v>
      </c>
      <c r="I77" s="4">
        <v>1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150</v>
      </c>
      <c r="I82" s="4">
        <v>0.92592592592592604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52" t="s">
        <v>232</v>
      </c>
      <c r="D86" s="53"/>
      <c r="E86" s="53"/>
      <c r="F86" s="53"/>
      <c r="G86" s="6">
        <f>SUM(G1:G85)</f>
        <v>7242</v>
      </c>
      <c r="H86" s="6">
        <f>SUM(H1:H85)</f>
        <v>6636</v>
      </c>
      <c r="I86" s="7">
        <f>IFERROR(H86/G86, "Sin Asignación")</f>
        <v>0.91632145816072907</v>
      </c>
    </row>
    <row r="89" spans="1:12" x14ac:dyDescent="0.25">
      <c r="A89" t="s">
        <v>282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89"/>
  <sheetViews>
    <sheetView showGridLines="0" topLeftCell="A70" workbookViewId="0">
      <selection activeCell="K103" sqref="K103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283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19" t="s">
        <v>0</v>
      </c>
      <c r="B3" s="221" t="s">
        <v>1</v>
      </c>
      <c r="C3" s="221" t="s">
        <v>2</v>
      </c>
      <c r="D3" s="223" t="s">
        <v>3</v>
      </c>
      <c r="E3" s="223" t="s">
        <v>4</v>
      </c>
      <c r="F3" s="223" t="s">
        <v>5</v>
      </c>
      <c r="G3" s="76" t="s">
        <v>6</v>
      </c>
      <c r="H3" s="77"/>
      <c r="I3" s="77"/>
    </row>
    <row r="4" spans="1:12" ht="90" x14ac:dyDescent="0.25">
      <c r="A4" s="220"/>
      <c r="B4" s="222"/>
      <c r="C4" s="222"/>
      <c r="D4" s="224"/>
      <c r="E4" s="224"/>
      <c r="F4" s="22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66</v>
      </c>
      <c r="I5" s="4">
        <v>0.95652173913043503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58</v>
      </c>
      <c r="I6" s="4">
        <v>0.98305084745762705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47</v>
      </c>
      <c r="I8" s="4">
        <v>0.97916666666666696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33</v>
      </c>
      <c r="I10" s="4">
        <v>0.97058823529411797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81</v>
      </c>
      <c r="I11" s="4">
        <v>0.88043478260869601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163</v>
      </c>
      <c r="I13" s="4">
        <v>0.93142857142857105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79</v>
      </c>
      <c r="I16" s="4">
        <v>0.82291666666666696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77</v>
      </c>
      <c r="I18" s="4">
        <v>0.72641509433962304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78</v>
      </c>
      <c r="I19" s="4">
        <v>0.97499999999999998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155</v>
      </c>
      <c r="I21" s="4">
        <v>0.981012658227848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122</v>
      </c>
      <c r="I22" s="4">
        <v>0.99186991869918695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65</v>
      </c>
      <c r="I25" s="4">
        <v>0.92857142857142905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95</v>
      </c>
      <c r="I26" s="4">
        <v>0.95959595959596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150</v>
      </c>
      <c r="I29" s="4">
        <v>0.949367088607595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171</v>
      </c>
      <c r="I30" s="4">
        <v>0.97714285714285698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244</v>
      </c>
      <c r="I32" s="4">
        <v>0.96442687747035605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210</v>
      </c>
      <c r="I33" s="4">
        <v>0.98130841121495305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293</v>
      </c>
      <c r="I35" s="4">
        <v>0.83238636363636398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45</v>
      </c>
      <c r="I36" s="4">
        <v>0.9375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201</v>
      </c>
      <c r="I37" s="4">
        <v>0.92626728110599099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468</v>
      </c>
      <c r="I38" s="4">
        <v>0.96894409937888204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187</v>
      </c>
      <c r="I40" s="4">
        <v>0.88207547169811296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137</v>
      </c>
      <c r="I43" s="4">
        <v>0.92567567567567599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15</v>
      </c>
      <c r="I45" s="4">
        <v>0.483870967741935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99</v>
      </c>
      <c r="I46" s="4">
        <v>0.891891891891892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125</v>
      </c>
      <c r="I48" s="4">
        <v>0.94696969696969702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41</v>
      </c>
      <c r="I51" s="4">
        <v>0.95348837209302295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42</v>
      </c>
      <c r="I53" s="4">
        <v>0.89361702127659604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60</v>
      </c>
      <c r="I54" s="4">
        <v>0.83333333333333304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2</v>
      </c>
      <c r="I58" s="4">
        <v>0.28571428571428598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53</v>
      </c>
      <c r="I60" s="4">
        <v>0.94642857142857095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15</v>
      </c>
      <c r="I61" s="4">
        <v>0.441176470588235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109</v>
      </c>
      <c r="I63" s="4">
        <v>0.96460176991150404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20</v>
      </c>
      <c r="I64" s="4">
        <v>0.58823529411764697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19</v>
      </c>
      <c r="I65" s="4">
        <v>0.55882352941176505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12</v>
      </c>
      <c r="I67" s="4">
        <v>1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77</v>
      </c>
      <c r="I68" s="4">
        <v>0.86516853932584303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110</v>
      </c>
      <c r="I72" s="4">
        <v>0.93220338983050799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135</v>
      </c>
      <c r="I73" s="4">
        <v>0.90604026845637597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182</v>
      </c>
      <c r="I75" s="4">
        <v>0.978494623655914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12</v>
      </c>
      <c r="I77" s="4">
        <v>1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150</v>
      </c>
      <c r="I82" s="4">
        <v>0.92592592592592604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151</v>
      </c>
      <c r="I84" s="4">
        <v>0.96794871794871795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54" t="s">
        <v>232</v>
      </c>
      <c r="D86" s="55"/>
      <c r="E86" s="55"/>
      <c r="F86" s="55"/>
      <c r="G86" s="6">
        <f>SUM(G1:G85)</f>
        <v>7254</v>
      </c>
      <c r="H86" s="6">
        <f>SUM(H1:H85)</f>
        <v>6773</v>
      </c>
      <c r="I86" s="7">
        <f>IFERROR(H86/G86, "Sin Asignación")</f>
        <v>0.93369175627240142</v>
      </c>
    </row>
    <row r="89" spans="1:12" x14ac:dyDescent="0.25">
      <c r="A89" t="s">
        <v>284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89"/>
  <sheetViews>
    <sheetView showGridLines="0" topLeftCell="A67" workbookViewId="0">
      <selection activeCell="I95" sqref="I9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285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25" t="s">
        <v>0</v>
      </c>
      <c r="B3" s="227" t="s">
        <v>1</v>
      </c>
      <c r="C3" s="227" t="s">
        <v>2</v>
      </c>
      <c r="D3" s="229" t="s">
        <v>3</v>
      </c>
      <c r="E3" s="229" t="s">
        <v>4</v>
      </c>
      <c r="F3" s="229" t="s">
        <v>5</v>
      </c>
      <c r="G3" s="76" t="s">
        <v>6</v>
      </c>
      <c r="H3" s="77"/>
      <c r="I3" s="77"/>
    </row>
    <row r="4" spans="1:12" ht="90" x14ac:dyDescent="0.25">
      <c r="A4" s="226"/>
      <c r="B4" s="228"/>
      <c r="C4" s="228"/>
      <c r="D4" s="230"/>
      <c r="E4" s="230"/>
      <c r="F4" s="230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68</v>
      </c>
      <c r="I5" s="4">
        <v>0.98550724637681197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47</v>
      </c>
      <c r="I8" s="4">
        <v>0.97916666666666696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86</v>
      </c>
      <c r="I11" s="4">
        <v>0.934782608695652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163</v>
      </c>
      <c r="I13" s="4">
        <v>0.93142857142857105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77</v>
      </c>
      <c r="I16" s="4">
        <v>0.80208333333333304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90</v>
      </c>
      <c r="I18" s="4">
        <v>0.84905660377358505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79</v>
      </c>
      <c r="I19" s="4">
        <v>0.98750000000000004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157</v>
      </c>
      <c r="I21" s="4">
        <v>0.993670886075949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123</v>
      </c>
      <c r="I22" s="4">
        <v>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70</v>
      </c>
      <c r="I25" s="4">
        <v>1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170</v>
      </c>
      <c r="I30" s="4">
        <v>0.97142857142857097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246</v>
      </c>
      <c r="I32" s="4">
        <v>0.97233201581027695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298</v>
      </c>
      <c r="I35" s="4">
        <v>0.84659090909090895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212</v>
      </c>
      <c r="H40" s="2">
        <v>186</v>
      </c>
      <c r="I40" s="4">
        <v>0.87735849056603799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3</v>
      </c>
      <c r="I41" s="4">
        <v>0.375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144</v>
      </c>
      <c r="I43" s="4">
        <v>0.97297297297297303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158</v>
      </c>
      <c r="I44" s="4">
        <v>0.99371069182389904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18</v>
      </c>
      <c r="I45" s="4">
        <v>0.58064516129032295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103</v>
      </c>
      <c r="I46" s="4">
        <v>0.927927927927928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128</v>
      </c>
      <c r="I48" s="4">
        <v>0.96969696969696995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38</v>
      </c>
      <c r="I51" s="4">
        <v>0.88372093023255804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45</v>
      </c>
      <c r="I53" s="4">
        <v>0.95744680851063801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66</v>
      </c>
      <c r="I54" s="4">
        <v>0.91666666666666696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23</v>
      </c>
      <c r="I57" s="4">
        <v>0.95833333333333304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2</v>
      </c>
      <c r="I58" s="4">
        <v>0.28571428571428598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52</v>
      </c>
      <c r="I60" s="4">
        <v>0.92857142857142905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21</v>
      </c>
      <c r="I61" s="4">
        <v>0.61764705882352899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79</v>
      </c>
      <c r="I68" s="4">
        <v>0.88764044943820197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21</v>
      </c>
      <c r="I70" s="4">
        <v>0.75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110</v>
      </c>
      <c r="I72" s="4">
        <v>0.93220338983050799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129</v>
      </c>
      <c r="I73" s="4">
        <v>0.865771812080537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182</v>
      </c>
      <c r="I75" s="4">
        <v>0.978494623655914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7</v>
      </c>
      <c r="I77" s="4">
        <v>0.58333333333333304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34</v>
      </c>
      <c r="I79" s="4">
        <v>0.80952380952380998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151</v>
      </c>
      <c r="I82" s="4">
        <v>0.93209876543209902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150</v>
      </c>
      <c r="I84" s="4">
        <v>0.96153846153846201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56" t="s">
        <v>232</v>
      </c>
      <c r="D86" s="57"/>
      <c r="E86" s="57"/>
      <c r="F86" s="57"/>
      <c r="G86" s="6">
        <f>SUM(G1:G85)</f>
        <v>7254</v>
      </c>
      <c r="H86" s="6">
        <f>SUM(H1:H85)</f>
        <v>6858</v>
      </c>
      <c r="I86" s="7">
        <f>IFERROR(H86/G86, "Sin Asignación")</f>
        <v>0.94540942928039706</v>
      </c>
    </row>
    <row r="89" spans="1:12" x14ac:dyDescent="0.25">
      <c r="A89" t="s">
        <v>286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89"/>
  <sheetViews>
    <sheetView showGridLines="0" topLeftCell="A64" workbookViewId="0">
      <selection activeCell="J98" sqref="J9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287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31" t="s">
        <v>0</v>
      </c>
      <c r="B3" s="233" t="s">
        <v>1</v>
      </c>
      <c r="C3" s="233" t="s">
        <v>2</v>
      </c>
      <c r="D3" s="235" t="s">
        <v>3</v>
      </c>
      <c r="E3" s="235" t="s">
        <v>4</v>
      </c>
      <c r="F3" s="235" t="s">
        <v>5</v>
      </c>
      <c r="G3" s="76" t="s">
        <v>6</v>
      </c>
      <c r="H3" s="77"/>
      <c r="I3" s="77"/>
    </row>
    <row r="4" spans="1:12" ht="90" x14ac:dyDescent="0.25">
      <c r="A4" s="232"/>
      <c r="B4" s="234"/>
      <c r="C4" s="234"/>
      <c r="D4" s="236"/>
      <c r="E4" s="236"/>
      <c r="F4" s="236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69</v>
      </c>
      <c r="I5" s="4">
        <v>1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46</v>
      </c>
      <c r="I8" s="4">
        <v>0.95833333333333304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34</v>
      </c>
      <c r="I10" s="4">
        <v>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78</v>
      </c>
      <c r="I11" s="4">
        <v>0.84782608695652195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163</v>
      </c>
      <c r="I13" s="4">
        <v>0.93142857142857105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49</v>
      </c>
      <c r="I16" s="4">
        <v>0.51041666666666696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186</v>
      </c>
      <c r="I17" s="4">
        <v>0.95876288659793796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93</v>
      </c>
      <c r="I18" s="4">
        <v>0.87735849056603799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77</v>
      </c>
      <c r="I19" s="4">
        <v>0.96250000000000002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154</v>
      </c>
      <c r="I21" s="4">
        <v>0.974683544303797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122</v>
      </c>
      <c r="I22" s="4">
        <v>0.99186991869918695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69</v>
      </c>
      <c r="I25" s="4">
        <v>0.98571428571428599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158</v>
      </c>
      <c r="I27" s="4">
        <v>1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170</v>
      </c>
      <c r="I30" s="4">
        <v>0.97142857142857097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246</v>
      </c>
      <c r="I32" s="4">
        <v>0.97233201581027695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214</v>
      </c>
      <c r="I33" s="4">
        <v>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295</v>
      </c>
      <c r="I35" s="4">
        <v>0.83806818181818199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46</v>
      </c>
      <c r="I36" s="4">
        <v>0.95833333333333304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474</v>
      </c>
      <c r="I38" s="4">
        <v>0.98136645962732905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213</v>
      </c>
      <c r="H40" s="2">
        <v>185</v>
      </c>
      <c r="I40" s="4">
        <v>0.86854460093896702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137</v>
      </c>
      <c r="I43" s="4">
        <v>0.92567567567567599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19</v>
      </c>
      <c r="I45" s="4">
        <v>0.61290322580645196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103</v>
      </c>
      <c r="I46" s="4">
        <v>0.927927927927928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129</v>
      </c>
      <c r="I48" s="4">
        <v>0.97727272727272696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35</v>
      </c>
      <c r="I51" s="4">
        <v>0.81395348837209303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66</v>
      </c>
      <c r="I54" s="4">
        <v>0.91666666666666696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21</v>
      </c>
      <c r="I57" s="4">
        <v>0.875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53</v>
      </c>
      <c r="I60" s="4">
        <v>0.94642857142857095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18</v>
      </c>
      <c r="I61" s="4">
        <v>0.52941176470588203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79</v>
      </c>
      <c r="I68" s="4">
        <v>0.88764044943820197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23</v>
      </c>
      <c r="I70" s="4">
        <v>0.82142857142857095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112</v>
      </c>
      <c r="I72" s="4">
        <v>0.94915254237288105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128</v>
      </c>
      <c r="I73" s="4">
        <v>0.85906040268456396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180</v>
      </c>
      <c r="I75" s="4">
        <v>0.967741935483871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5</v>
      </c>
      <c r="I77" s="4">
        <v>0.41666666666666702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36</v>
      </c>
      <c r="I79" s="4">
        <v>0.85714285714285698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148</v>
      </c>
      <c r="I82" s="4">
        <v>0.91358024691357997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152</v>
      </c>
      <c r="I84" s="4">
        <v>0.97435897435897401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58" t="s">
        <v>232</v>
      </c>
      <c r="D86" s="59"/>
      <c r="E86" s="59"/>
      <c r="F86" s="59"/>
      <c r="G86" s="6">
        <f>SUM(G1:G85)</f>
        <v>7255</v>
      </c>
      <c r="H86" s="6">
        <f>SUM(H1:H85)</f>
        <v>6790</v>
      </c>
      <c r="I86" s="7">
        <f>IFERROR(H86/G86, "Sin Asignación")</f>
        <v>0.93590627153687111</v>
      </c>
    </row>
    <row r="89" spans="1:12" x14ac:dyDescent="0.25">
      <c r="A89" t="s">
        <v>288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89"/>
  <sheetViews>
    <sheetView showGridLines="0" topLeftCell="A55" workbookViewId="0">
      <selection activeCell="K79" sqref="K79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289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37" t="s">
        <v>0</v>
      </c>
      <c r="B3" s="239" t="s">
        <v>1</v>
      </c>
      <c r="C3" s="239" t="s">
        <v>2</v>
      </c>
      <c r="D3" s="241" t="s">
        <v>3</v>
      </c>
      <c r="E3" s="241" t="s">
        <v>4</v>
      </c>
      <c r="F3" s="241" t="s">
        <v>5</v>
      </c>
      <c r="G3" s="76" t="s">
        <v>6</v>
      </c>
      <c r="H3" s="77"/>
      <c r="I3" s="77"/>
    </row>
    <row r="4" spans="1:12" ht="90" x14ac:dyDescent="0.25">
      <c r="A4" s="238"/>
      <c r="B4" s="240"/>
      <c r="C4" s="240"/>
      <c r="D4" s="242"/>
      <c r="E4" s="242"/>
      <c r="F4" s="242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61</v>
      </c>
      <c r="I5" s="4">
        <v>0.88405797101449302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48</v>
      </c>
      <c r="I8" s="4">
        <v>1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26</v>
      </c>
      <c r="I10" s="4">
        <v>0.76470588235294101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83</v>
      </c>
      <c r="I11" s="4">
        <v>0.90217391304347805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175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49</v>
      </c>
      <c r="I16" s="4">
        <v>0.51041666666666696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194</v>
      </c>
      <c r="I17" s="4">
        <v>1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78</v>
      </c>
      <c r="I18" s="4">
        <v>0.73584905660377398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75</v>
      </c>
      <c r="I19" s="4">
        <v>0.9375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157</v>
      </c>
      <c r="I21" s="4">
        <v>0.993670886075949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122</v>
      </c>
      <c r="I22" s="4">
        <v>0.99186991869918695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68</v>
      </c>
      <c r="I25" s="4">
        <v>0.97142857142857097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99</v>
      </c>
      <c r="I26" s="4">
        <v>1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168</v>
      </c>
      <c r="I30" s="4">
        <v>0.96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250</v>
      </c>
      <c r="I32" s="4">
        <v>0.98814229249011898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204</v>
      </c>
      <c r="I33" s="4">
        <v>0.95327102803738295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292</v>
      </c>
      <c r="I35" s="4">
        <v>0.82954545454545503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483</v>
      </c>
      <c r="I38" s="4">
        <v>1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166</v>
      </c>
      <c r="I39" s="4">
        <v>0.91712707182320397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213</v>
      </c>
      <c r="H40" s="2">
        <v>197</v>
      </c>
      <c r="I40" s="4">
        <v>0.92488262910798102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143</v>
      </c>
      <c r="I43" s="4">
        <v>0.96621621621621601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153</v>
      </c>
      <c r="I44" s="4">
        <v>0.96226415094339601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17</v>
      </c>
      <c r="I45" s="4">
        <v>0.54838709677419395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110</v>
      </c>
      <c r="I46" s="4">
        <v>0.99099099099099097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123</v>
      </c>
      <c r="I48" s="4">
        <v>0.93181818181818199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41</v>
      </c>
      <c r="I51" s="4">
        <v>0.95348837209302295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47</v>
      </c>
      <c r="I53" s="4">
        <v>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59</v>
      </c>
      <c r="I54" s="4">
        <v>0.81944444444444398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22</v>
      </c>
      <c r="I57" s="4">
        <v>0.91666666666666696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1</v>
      </c>
      <c r="I58" s="4">
        <v>0.14285714285714299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51</v>
      </c>
      <c r="I60" s="4">
        <v>0.91071428571428603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23</v>
      </c>
      <c r="I61" s="4">
        <v>0.67647058823529405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79</v>
      </c>
      <c r="I68" s="4">
        <v>0.88764044943820197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22</v>
      </c>
      <c r="I70" s="4">
        <v>0.78571428571428603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110</v>
      </c>
      <c r="I72" s="4">
        <v>0.93220338983050799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127</v>
      </c>
      <c r="I73" s="4">
        <v>0.85234899328859104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186</v>
      </c>
      <c r="I75" s="4">
        <v>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9</v>
      </c>
      <c r="I77" s="4">
        <v>0.75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36</v>
      </c>
      <c r="I78" s="4">
        <v>0.97297297297297303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55</v>
      </c>
      <c r="I81" s="4">
        <v>0.96491228070175405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148</v>
      </c>
      <c r="I82" s="4">
        <v>0.91358024691357997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151</v>
      </c>
      <c r="I84" s="4">
        <v>0.96794871794871795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60" t="s">
        <v>232</v>
      </c>
      <c r="D86" s="61"/>
      <c r="E86" s="61"/>
      <c r="F86" s="61"/>
      <c r="G86" s="6">
        <f>SUM(G1:G85)</f>
        <v>7255</v>
      </c>
      <c r="H86" s="6">
        <f>SUM(H1:H85)</f>
        <v>6794</v>
      </c>
      <c r="I86" s="7">
        <f>IFERROR(H86/G86, "Sin Asignación")</f>
        <v>0.93645761543762918</v>
      </c>
    </row>
    <row r="89" spans="1:12" x14ac:dyDescent="0.25">
      <c r="A89" t="s">
        <v>290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6C88-6C1D-46A6-B5E9-811125776665}">
  <dimension ref="A1:L89"/>
  <sheetViews>
    <sheetView showGridLines="0" workbookViewId="0">
      <selection activeCell="L19" sqref="L19"/>
    </sheetView>
  </sheetViews>
  <sheetFormatPr baseColWidth="10" defaultRowHeight="15" x14ac:dyDescent="0.25"/>
  <cols>
    <col min="1" max="1" width="3.7109375" bestFit="1" customWidth="1"/>
    <col min="2" max="2" width="13" bestFit="1" customWidth="1"/>
    <col min="3" max="3" width="22.7109375" customWidth="1"/>
    <col min="4" max="4" width="18.28515625" bestFit="1" customWidth="1"/>
    <col min="5" max="5" width="23.85546875" bestFit="1" customWidth="1"/>
  </cols>
  <sheetData>
    <row r="1" spans="1:12" ht="34.5" customHeight="1" x14ac:dyDescent="0.3">
      <c r="A1" s="68" t="s">
        <v>291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43" t="s">
        <v>0</v>
      </c>
      <c r="B3" s="245" t="s">
        <v>1</v>
      </c>
      <c r="C3" s="245" t="s">
        <v>2</v>
      </c>
      <c r="D3" s="247" t="s">
        <v>3</v>
      </c>
      <c r="E3" s="247" t="s">
        <v>4</v>
      </c>
      <c r="F3" s="247" t="s">
        <v>5</v>
      </c>
      <c r="G3" s="76" t="s">
        <v>6</v>
      </c>
      <c r="H3" s="77"/>
      <c r="I3" s="77"/>
    </row>
    <row r="4" spans="1:12" ht="90" x14ac:dyDescent="0.25">
      <c r="A4" s="244"/>
      <c r="B4" s="246"/>
      <c r="C4" s="246"/>
      <c r="D4" s="248"/>
      <c r="E4" s="248"/>
      <c r="F4" s="248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64</v>
      </c>
      <c r="I5" s="4">
        <v>0.92753623188405798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59</v>
      </c>
      <c r="I6" s="4">
        <v>1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43</v>
      </c>
      <c r="I8" s="4">
        <v>0.89583333333333304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29</v>
      </c>
      <c r="I10" s="4">
        <v>0.85294117647058798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76</v>
      </c>
      <c r="I11" s="4">
        <v>0.82608695652173902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142</v>
      </c>
      <c r="I12" s="4">
        <v>0.99300699300699302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175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60</v>
      </c>
      <c r="I15" s="4">
        <v>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56</v>
      </c>
      <c r="I16" s="4">
        <v>0.58333333333333304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192</v>
      </c>
      <c r="I17" s="4">
        <v>0.98969072164948502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78</v>
      </c>
      <c r="I18" s="4">
        <v>0.73584905660377398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62</v>
      </c>
      <c r="I19" s="4">
        <v>0.77500000000000002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155</v>
      </c>
      <c r="I21" s="4">
        <v>0.981012658227848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123</v>
      </c>
      <c r="I22" s="4">
        <v>1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67</v>
      </c>
      <c r="I25" s="4">
        <v>0.95714285714285696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88</v>
      </c>
      <c r="I26" s="4">
        <v>0.88888888888888895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20</v>
      </c>
      <c r="I28" s="4">
        <v>1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155</v>
      </c>
      <c r="I29" s="4">
        <v>0.981012658227848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167</v>
      </c>
      <c r="I30" s="4">
        <v>0.95428571428571396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249</v>
      </c>
      <c r="I32" s="4">
        <v>0.98418972332015797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199</v>
      </c>
      <c r="I33" s="4">
        <v>0.92990654205607504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285</v>
      </c>
      <c r="I35" s="4">
        <v>0.80965909090909105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465</v>
      </c>
      <c r="I38" s="4">
        <v>0.96273291925465798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181</v>
      </c>
      <c r="I39" s="4">
        <v>1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213</v>
      </c>
      <c r="H40" s="2">
        <v>184</v>
      </c>
      <c r="I40" s="4">
        <v>0.863849765258216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5</v>
      </c>
      <c r="I41" s="4">
        <v>0.625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140</v>
      </c>
      <c r="I43" s="4">
        <v>0.94594594594594605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17</v>
      </c>
      <c r="I45" s="4">
        <v>0.54838709677419395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102</v>
      </c>
      <c r="I46" s="4">
        <v>0.91891891891891897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126</v>
      </c>
      <c r="I48" s="4">
        <v>0.95454545454545503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42</v>
      </c>
      <c r="I51" s="4">
        <v>0.97674418604651203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43</v>
      </c>
      <c r="I53" s="4">
        <v>0.91489361702127703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51</v>
      </c>
      <c r="I54" s="4">
        <v>0.70833333333333304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50</v>
      </c>
      <c r="I55" s="4">
        <v>1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22</v>
      </c>
      <c r="I57" s="4">
        <v>0.91666666666666696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52</v>
      </c>
      <c r="I60" s="4">
        <v>0.92857142857142905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14</v>
      </c>
      <c r="I61" s="4">
        <v>0.41176470588235298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79</v>
      </c>
      <c r="I68" s="4">
        <v>0.88764044943820197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25</v>
      </c>
      <c r="I70" s="4">
        <v>0.89285714285714302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110</v>
      </c>
      <c r="I72" s="4">
        <v>0.93220338983050799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122</v>
      </c>
      <c r="I73" s="4">
        <v>0.81879194630872498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186</v>
      </c>
      <c r="I75" s="4">
        <v>1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9</v>
      </c>
      <c r="I77" s="4">
        <v>0.75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2</v>
      </c>
      <c r="I80" s="4">
        <v>1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53</v>
      </c>
      <c r="I81" s="4">
        <v>0.929824561403509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149</v>
      </c>
      <c r="I82" s="4">
        <v>0.91975308641975295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153</v>
      </c>
      <c r="I84" s="4">
        <v>0.98076923076923095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62" t="s">
        <v>232</v>
      </c>
      <c r="D86" s="63"/>
      <c r="E86" s="63"/>
      <c r="F86" s="63"/>
      <c r="G86" s="6">
        <f>SUM(G1:G85)</f>
        <v>7255</v>
      </c>
      <c r="H86" s="6">
        <f>SUM(H1:H85)</f>
        <v>6712</v>
      </c>
      <c r="I86" s="7">
        <f>IFERROR(H86/G86, "Sin Asignación")</f>
        <v>0.92515506547208826</v>
      </c>
    </row>
    <row r="89" spans="1:12" x14ac:dyDescent="0.25">
      <c r="A89" t="s">
        <v>292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0CD0-9E49-4332-90C7-795A159B917D}">
  <dimension ref="A1:L89"/>
  <sheetViews>
    <sheetView showGridLines="0" tabSelected="1" topLeftCell="A79" workbookViewId="0">
      <selection activeCell="I99" sqref="I99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8" t="s">
        <v>293</v>
      </c>
      <c r="B1" s="69"/>
      <c r="C1" s="69"/>
      <c r="D1" s="69"/>
      <c r="E1" s="69"/>
      <c r="F1" s="69"/>
      <c r="G1" s="69"/>
      <c r="H1" s="69"/>
      <c r="I1" s="69"/>
    </row>
    <row r="2" spans="1:12" ht="15.75" thickBot="1" x14ac:dyDescent="0.3"/>
    <row r="3" spans="1:12" ht="15.75" thickBot="1" x14ac:dyDescent="0.3">
      <c r="A3" s="249" t="s">
        <v>0</v>
      </c>
      <c r="B3" s="250" t="s">
        <v>1</v>
      </c>
      <c r="C3" s="250" t="s">
        <v>2</v>
      </c>
      <c r="D3" s="251" t="s">
        <v>3</v>
      </c>
      <c r="E3" s="251" t="s">
        <v>4</v>
      </c>
      <c r="F3" s="251" t="s">
        <v>5</v>
      </c>
      <c r="G3" s="76" t="s">
        <v>6</v>
      </c>
      <c r="H3" s="77"/>
      <c r="I3" s="77"/>
    </row>
    <row r="4" spans="1:12" ht="90" x14ac:dyDescent="0.25">
      <c r="A4" s="252"/>
      <c r="B4" s="253"/>
      <c r="C4" s="253"/>
      <c r="D4" s="254"/>
      <c r="E4" s="254"/>
      <c r="F4" s="254"/>
      <c r="G4" s="1" t="s">
        <v>7</v>
      </c>
      <c r="H4" s="1" t="s">
        <v>8</v>
      </c>
      <c r="I4" s="1" t="s">
        <v>9</v>
      </c>
    </row>
    <row r="5" spans="1:12" x14ac:dyDescent="0.25">
      <c r="A5" s="2">
        <v>1</v>
      </c>
      <c r="B5" s="3">
        <v>110012507001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69</v>
      </c>
      <c r="H5" s="2">
        <v>60</v>
      </c>
      <c r="I5" s="4">
        <v>0.86956521739130399</v>
      </c>
      <c r="L5" s="5"/>
    </row>
    <row r="6" spans="1:12" x14ac:dyDescent="0.25">
      <c r="A6" s="2">
        <v>2</v>
      </c>
      <c r="B6" s="3">
        <v>110010559702</v>
      </c>
      <c r="C6" s="2" t="s">
        <v>14</v>
      </c>
      <c r="D6" s="2" t="s">
        <v>15</v>
      </c>
      <c r="E6" s="2" t="s">
        <v>16</v>
      </c>
      <c r="F6" s="2" t="s">
        <v>17</v>
      </c>
      <c r="G6" s="2">
        <v>59</v>
      </c>
      <c r="H6" s="2">
        <v>56</v>
      </c>
      <c r="I6" s="4">
        <v>0.94915254237288105</v>
      </c>
      <c r="L6" s="5"/>
    </row>
    <row r="7" spans="1:12" x14ac:dyDescent="0.25">
      <c r="A7" s="2">
        <v>3</v>
      </c>
      <c r="B7" s="3">
        <v>110010917802</v>
      </c>
      <c r="C7" s="2" t="s">
        <v>18</v>
      </c>
      <c r="D7" s="2" t="s">
        <v>19</v>
      </c>
      <c r="E7" s="2" t="s">
        <v>20</v>
      </c>
      <c r="F7" s="2" t="s">
        <v>21</v>
      </c>
      <c r="G7" s="2">
        <v>162</v>
      </c>
      <c r="H7" s="2">
        <v>162</v>
      </c>
      <c r="I7" s="4">
        <v>1</v>
      </c>
      <c r="L7" s="5"/>
    </row>
    <row r="8" spans="1:12" x14ac:dyDescent="0.25">
      <c r="A8" s="2">
        <v>4</v>
      </c>
      <c r="B8" s="3">
        <v>110010817151</v>
      </c>
      <c r="C8" s="2" t="s">
        <v>22</v>
      </c>
      <c r="D8" s="2" t="s">
        <v>23</v>
      </c>
      <c r="E8" s="2" t="s">
        <v>24</v>
      </c>
      <c r="F8" s="2" t="s">
        <v>25</v>
      </c>
      <c r="G8" s="2">
        <v>48</v>
      </c>
      <c r="H8" s="2">
        <v>33</v>
      </c>
      <c r="I8" s="4">
        <v>0.6875</v>
      </c>
      <c r="L8" s="5"/>
    </row>
    <row r="9" spans="1:12" x14ac:dyDescent="0.25">
      <c r="A9" s="2">
        <v>5</v>
      </c>
      <c r="B9" s="3">
        <v>110010817103</v>
      </c>
      <c r="C9" s="2" t="s">
        <v>26</v>
      </c>
      <c r="D9" s="2" t="s">
        <v>27</v>
      </c>
      <c r="E9" s="2" t="s">
        <v>28</v>
      </c>
      <c r="F9" s="2" t="s">
        <v>29</v>
      </c>
      <c r="G9" s="2">
        <v>101</v>
      </c>
      <c r="H9" s="2">
        <v>101</v>
      </c>
      <c r="I9" s="4">
        <v>1</v>
      </c>
      <c r="L9" s="5"/>
    </row>
    <row r="10" spans="1:12" x14ac:dyDescent="0.25">
      <c r="A10" s="2">
        <v>6</v>
      </c>
      <c r="B10" s="3">
        <v>110010793901</v>
      </c>
      <c r="C10" s="2" t="s">
        <v>30</v>
      </c>
      <c r="D10" s="2" t="s">
        <v>23</v>
      </c>
      <c r="E10" s="2" t="s">
        <v>24</v>
      </c>
      <c r="F10" s="2" t="s">
        <v>31</v>
      </c>
      <c r="G10" s="2">
        <v>34</v>
      </c>
      <c r="H10" s="2">
        <v>22</v>
      </c>
      <c r="I10" s="4">
        <v>0.64705882352941202</v>
      </c>
      <c r="L10" s="5"/>
    </row>
    <row r="11" spans="1:12" x14ac:dyDescent="0.25">
      <c r="A11" s="2">
        <v>7</v>
      </c>
      <c r="B11" s="3">
        <v>110010936101</v>
      </c>
      <c r="C11" s="2" t="s">
        <v>32</v>
      </c>
      <c r="D11" s="2" t="s">
        <v>23</v>
      </c>
      <c r="E11" s="2" t="s">
        <v>23</v>
      </c>
      <c r="F11" s="2" t="s">
        <v>33</v>
      </c>
      <c r="G11" s="2">
        <v>92</v>
      </c>
      <c r="H11" s="2">
        <v>69</v>
      </c>
      <c r="I11" s="4">
        <v>0.75</v>
      </c>
      <c r="L11" s="5"/>
    </row>
    <row r="12" spans="1:12" x14ac:dyDescent="0.25">
      <c r="A12" s="2">
        <v>8</v>
      </c>
      <c r="B12" s="3">
        <v>110010959901</v>
      </c>
      <c r="C12" s="2" t="s">
        <v>34</v>
      </c>
      <c r="D12" s="2" t="s">
        <v>23</v>
      </c>
      <c r="E12" s="2" t="s">
        <v>24</v>
      </c>
      <c r="F12" s="2" t="s">
        <v>35</v>
      </c>
      <c r="G12" s="2">
        <v>143</v>
      </c>
      <c r="H12" s="2">
        <v>143</v>
      </c>
      <c r="I12" s="4">
        <v>1</v>
      </c>
      <c r="L12" s="5"/>
    </row>
    <row r="13" spans="1:12" x14ac:dyDescent="0.25">
      <c r="A13" s="2">
        <v>9</v>
      </c>
      <c r="B13" s="3">
        <v>110010966601</v>
      </c>
      <c r="C13" s="2" t="s">
        <v>36</v>
      </c>
      <c r="D13" s="2" t="s">
        <v>27</v>
      </c>
      <c r="E13" s="2" t="s">
        <v>37</v>
      </c>
      <c r="F13" s="2" t="s">
        <v>38</v>
      </c>
      <c r="G13" s="2">
        <v>175</v>
      </c>
      <c r="H13" s="2">
        <v>175</v>
      </c>
      <c r="I13" s="4">
        <v>1</v>
      </c>
      <c r="L13" s="5"/>
    </row>
    <row r="14" spans="1:12" x14ac:dyDescent="0.25">
      <c r="A14" s="2">
        <v>10</v>
      </c>
      <c r="B14" s="3">
        <v>110010817102</v>
      </c>
      <c r="C14" s="2" t="s">
        <v>39</v>
      </c>
      <c r="D14" s="2" t="s">
        <v>23</v>
      </c>
      <c r="E14" s="2" t="s">
        <v>23</v>
      </c>
      <c r="F14" s="2" t="s">
        <v>40</v>
      </c>
      <c r="G14" s="2">
        <v>6</v>
      </c>
      <c r="H14" s="2">
        <v>6</v>
      </c>
      <c r="I14" s="4">
        <v>1</v>
      </c>
      <c r="L14" s="5"/>
    </row>
    <row r="15" spans="1:12" x14ac:dyDescent="0.25">
      <c r="A15" s="2">
        <v>11</v>
      </c>
      <c r="B15" s="3">
        <v>110010918668</v>
      </c>
      <c r="C15" s="2" t="s">
        <v>41</v>
      </c>
      <c r="D15" s="2" t="s">
        <v>42</v>
      </c>
      <c r="E15" s="2" t="s">
        <v>43</v>
      </c>
      <c r="F15" s="2" t="s">
        <v>44</v>
      </c>
      <c r="G15" s="2">
        <v>60</v>
      </c>
      <c r="H15" s="2">
        <v>43</v>
      </c>
      <c r="I15" s="4">
        <v>0.71666666666666701</v>
      </c>
      <c r="L15" s="5"/>
    </row>
    <row r="16" spans="1:12" x14ac:dyDescent="0.25">
      <c r="A16" s="2">
        <v>12</v>
      </c>
      <c r="B16" s="3">
        <v>110010910401</v>
      </c>
      <c r="C16" s="2" t="s">
        <v>45</v>
      </c>
      <c r="D16" s="2" t="s">
        <v>11</v>
      </c>
      <c r="E16" s="2" t="s">
        <v>46</v>
      </c>
      <c r="F16" s="2" t="s">
        <v>47</v>
      </c>
      <c r="G16" s="2">
        <v>96</v>
      </c>
      <c r="H16" s="2">
        <v>54</v>
      </c>
      <c r="I16" s="4">
        <v>0.5625</v>
      </c>
      <c r="L16" s="5"/>
    </row>
    <row r="17" spans="1:12" x14ac:dyDescent="0.25">
      <c r="A17" s="2">
        <v>13</v>
      </c>
      <c r="B17" s="3">
        <v>110012529701</v>
      </c>
      <c r="C17" s="2" t="s">
        <v>48</v>
      </c>
      <c r="D17" s="2" t="s">
        <v>23</v>
      </c>
      <c r="E17" s="2" t="s">
        <v>24</v>
      </c>
      <c r="F17" s="2" t="s">
        <v>49</v>
      </c>
      <c r="G17" s="2">
        <v>194</v>
      </c>
      <c r="H17" s="2">
        <v>188</v>
      </c>
      <c r="I17" s="4">
        <v>0.96907216494845405</v>
      </c>
      <c r="L17" s="5"/>
    </row>
    <row r="18" spans="1:12" x14ac:dyDescent="0.25">
      <c r="A18" s="2">
        <v>14</v>
      </c>
      <c r="B18" s="3">
        <v>110012215001</v>
      </c>
      <c r="C18" s="2" t="s">
        <v>50</v>
      </c>
      <c r="D18" s="2" t="s">
        <v>27</v>
      </c>
      <c r="E18" s="2" t="s">
        <v>28</v>
      </c>
      <c r="F18" s="2" t="s">
        <v>51</v>
      </c>
      <c r="G18" s="2">
        <v>106</v>
      </c>
      <c r="H18" s="2">
        <v>89</v>
      </c>
      <c r="I18" s="4">
        <v>0.839622641509434</v>
      </c>
      <c r="L18" s="5"/>
    </row>
    <row r="19" spans="1:12" x14ac:dyDescent="0.25">
      <c r="A19" s="2">
        <v>15</v>
      </c>
      <c r="B19" s="3">
        <v>110010752101</v>
      </c>
      <c r="C19" s="2" t="s">
        <v>52</v>
      </c>
      <c r="D19" s="2" t="s">
        <v>15</v>
      </c>
      <c r="E19" s="2" t="s">
        <v>15</v>
      </c>
      <c r="F19" s="2" t="s">
        <v>53</v>
      </c>
      <c r="G19" s="2">
        <v>80</v>
      </c>
      <c r="H19" s="2">
        <v>55</v>
      </c>
      <c r="I19" s="4">
        <v>0.6875</v>
      </c>
      <c r="L19" s="5"/>
    </row>
    <row r="20" spans="1:12" x14ac:dyDescent="0.25">
      <c r="A20" s="2">
        <v>16</v>
      </c>
      <c r="B20" s="3">
        <v>110013502501</v>
      </c>
      <c r="C20" s="2" t="s">
        <v>54</v>
      </c>
      <c r="D20" s="2" t="s">
        <v>23</v>
      </c>
      <c r="E20" s="2" t="s">
        <v>24</v>
      </c>
      <c r="F20" s="2" t="s">
        <v>55</v>
      </c>
      <c r="G20" s="2">
        <v>60</v>
      </c>
      <c r="H20" s="2">
        <v>60</v>
      </c>
      <c r="I20" s="4">
        <v>1</v>
      </c>
      <c r="L20" s="5"/>
    </row>
    <row r="21" spans="1:12" x14ac:dyDescent="0.25">
      <c r="A21" s="2">
        <v>17</v>
      </c>
      <c r="B21" s="3">
        <v>110010895201</v>
      </c>
      <c r="C21" s="2" t="s">
        <v>56</v>
      </c>
      <c r="D21" s="2" t="s">
        <v>15</v>
      </c>
      <c r="E21" s="2" t="s">
        <v>15</v>
      </c>
      <c r="F21" s="2" t="s">
        <v>57</v>
      </c>
      <c r="G21" s="2">
        <v>158</v>
      </c>
      <c r="H21" s="2">
        <v>158</v>
      </c>
      <c r="I21" s="4">
        <v>1</v>
      </c>
      <c r="L21" s="5"/>
    </row>
    <row r="22" spans="1:12" x14ac:dyDescent="0.25">
      <c r="A22" s="2">
        <v>18</v>
      </c>
      <c r="B22" s="3">
        <v>110010918608</v>
      </c>
      <c r="C22" s="2" t="s">
        <v>58</v>
      </c>
      <c r="D22" s="2" t="s">
        <v>59</v>
      </c>
      <c r="E22" s="2" t="s">
        <v>60</v>
      </c>
      <c r="F22" s="2" t="s">
        <v>61</v>
      </c>
      <c r="G22" s="2">
        <v>123</v>
      </c>
      <c r="H22" s="2">
        <v>105</v>
      </c>
      <c r="I22" s="4">
        <v>0.85365853658536595</v>
      </c>
      <c r="L22" s="5"/>
    </row>
    <row r="23" spans="1:12" x14ac:dyDescent="0.25">
      <c r="A23" s="2">
        <v>19</v>
      </c>
      <c r="B23" s="3">
        <v>110013187101</v>
      </c>
      <c r="C23" s="2" t="s">
        <v>62</v>
      </c>
      <c r="D23" s="2" t="s">
        <v>42</v>
      </c>
      <c r="E23" s="2" t="s">
        <v>63</v>
      </c>
      <c r="F23" s="2" t="s">
        <v>64</v>
      </c>
      <c r="G23" s="2">
        <v>12</v>
      </c>
      <c r="H23" s="2">
        <v>0</v>
      </c>
      <c r="I23" s="4">
        <v>0</v>
      </c>
      <c r="L23" s="5"/>
    </row>
    <row r="24" spans="1:12" x14ac:dyDescent="0.25">
      <c r="A24" s="2">
        <v>20</v>
      </c>
      <c r="B24" s="3">
        <v>110010918630</v>
      </c>
      <c r="C24" s="2" t="s">
        <v>65</v>
      </c>
      <c r="D24" s="2" t="s">
        <v>15</v>
      </c>
      <c r="E24" s="2" t="s">
        <v>66</v>
      </c>
      <c r="F24" s="2" t="s">
        <v>67</v>
      </c>
      <c r="G24" s="2">
        <v>235</v>
      </c>
      <c r="H24" s="2">
        <v>235</v>
      </c>
      <c r="I24" s="4">
        <v>1</v>
      </c>
      <c r="L24" s="5"/>
    </row>
    <row r="25" spans="1:12" x14ac:dyDescent="0.25">
      <c r="A25" s="2">
        <v>21</v>
      </c>
      <c r="B25" s="3">
        <v>110010559735</v>
      </c>
      <c r="C25" s="2" t="s">
        <v>68</v>
      </c>
      <c r="D25" s="2" t="s">
        <v>23</v>
      </c>
      <c r="E25" s="2" t="s">
        <v>24</v>
      </c>
      <c r="F25" s="2" t="s">
        <v>69</v>
      </c>
      <c r="G25" s="2">
        <v>70</v>
      </c>
      <c r="H25" s="2">
        <v>67</v>
      </c>
      <c r="I25" s="4">
        <v>0.95714285714285696</v>
      </c>
      <c r="L25" s="5"/>
    </row>
    <row r="26" spans="1:12" x14ac:dyDescent="0.25">
      <c r="A26" s="2">
        <v>22</v>
      </c>
      <c r="B26" s="3">
        <v>110010817160</v>
      </c>
      <c r="C26" s="2" t="s">
        <v>70</v>
      </c>
      <c r="D26" s="2" t="s">
        <v>71</v>
      </c>
      <c r="E26" s="2" t="s">
        <v>72</v>
      </c>
      <c r="F26" s="2" t="s">
        <v>73</v>
      </c>
      <c r="G26" s="2">
        <v>99</v>
      </c>
      <c r="H26" s="2">
        <v>91</v>
      </c>
      <c r="I26" s="4">
        <v>0.919191919191919</v>
      </c>
      <c r="L26" s="5"/>
    </row>
    <row r="27" spans="1:12" x14ac:dyDescent="0.25">
      <c r="A27" s="2">
        <v>23</v>
      </c>
      <c r="B27" s="3">
        <v>110010922401</v>
      </c>
      <c r="C27" s="2" t="s">
        <v>74</v>
      </c>
      <c r="D27" s="2" t="s">
        <v>75</v>
      </c>
      <c r="E27" s="2" t="s">
        <v>76</v>
      </c>
      <c r="F27" s="2" t="s">
        <v>77</v>
      </c>
      <c r="G27" s="2">
        <v>158</v>
      </c>
      <c r="H27" s="2">
        <v>154</v>
      </c>
      <c r="I27" s="4">
        <v>0.974683544303797</v>
      </c>
      <c r="L27" s="5"/>
    </row>
    <row r="28" spans="1:12" x14ac:dyDescent="0.25">
      <c r="A28" s="2">
        <v>24</v>
      </c>
      <c r="B28" s="3">
        <v>110010822203</v>
      </c>
      <c r="C28" s="2" t="s">
        <v>78</v>
      </c>
      <c r="D28" s="2" t="s">
        <v>27</v>
      </c>
      <c r="E28" s="2" t="s">
        <v>37</v>
      </c>
      <c r="F28" s="2" t="s">
        <v>79</v>
      </c>
      <c r="G28" s="2">
        <v>20</v>
      </c>
      <c r="H28" s="2">
        <v>15</v>
      </c>
      <c r="I28" s="4">
        <v>0.75</v>
      </c>
      <c r="L28" s="5"/>
    </row>
    <row r="29" spans="1:12" x14ac:dyDescent="0.25">
      <c r="A29" s="2">
        <v>25</v>
      </c>
      <c r="B29" s="3">
        <v>110010644701</v>
      </c>
      <c r="C29" s="2" t="s">
        <v>80</v>
      </c>
      <c r="D29" s="2" t="s">
        <v>11</v>
      </c>
      <c r="E29" s="2" t="s">
        <v>81</v>
      </c>
      <c r="F29" s="2" t="s">
        <v>82</v>
      </c>
      <c r="G29" s="2">
        <v>158</v>
      </c>
      <c r="H29" s="2">
        <v>156</v>
      </c>
      <c r="I29" s="4">
        <v>0.987341772151899</v>
      </c>
      <c r="L29" s="5"/>
    </row>
    <row r="30" spans="1:12" x14ac:dyDescent="0.25">
      <c r="A30" s="2">
        <v>26</v>
      </c>
      <c r="B30" s="3">
        <v>110010911101</v>
      </c>
      <c r="C30" s="2" t="s">
        <v>83</v>
      </c>
      <c r="D30" s="2" t="s">
        <v>59</v>
      </c>
      <c r="E30" s="2" t="s">
        <v>84</v>
      </c>
      <c r="F30" s="2" t="s">
        <v>85</v>
      </c>
      <c r="G30" s="2">
        <v>175</v>
      </c>
      <c r="H30" s="2">
        <v>166</v>
      </c>
      <c r="I30" s="4">
        <v>0.94857142857142895</v>
      </c>
      <c r="L30" s="5"/>
    </row>
    <row r="31" spans="1:12" x14ac:dyDescent="0.25">
      <c r="A31" s="2">
        <v>27</v>
      </c>
      <c r="B31" s="3">
        <v>110010568101</v>
      </c>
      <c r="C31" s="2" t="s">
        <v>86</v>
      </c>
      <c r="D31" s="2" t="s">
        <v>87</v>
      </c>
      <c r="E31" s="2" t="s">
        <v>88</v>
      </c>
      <c r="F31" s="2" t="s">
        <v>89</v>
      </c>
      <c r="G31" s="2">
        <v>0</v>
      </c>
      <c r="H31" s="2">
        <v>0</v>
      </c>
      <c r="I31" s="4">
        <v>0</v>
      </c>
      <c r="L31" s="5"/>
    </row>
    <row r="32" spans="1:12" x14ac:dyDescent="0.25">
      <c r="A32" s="2">
        <v>28</v>
      </c>
      <c r="B32" s="3">
        <v>110010413101</v>
      </c>
      <c r="C32" s="2" t="s">
        <v>90</v>
      </c>
      <c r="D32" s="2" t="s">
        <v>19</v>
      </c>
      <c r="E32" s="2" t="s">
        <v>91</v>
      </c>
      <c r="F32" s="2" t="s">
        <v>92</v>
      </c>
      <c r="G32" s="2">
        <v>253</v>
      </c>
      <c r="H32" s="2">
        <v>247</v>
      </c>
      <c r="I32" s="4">
        <v>0.97628458498023696</v>
      </c>
      <c r="L32" s="5"/>
    </row>
    <row r="33" spans="1:12" x14ac:dyDescent="0.25">
      <c r="A33" s="2">
        <v>29</v>
      </c>
      <c r="B33" s="3">
        <v>110010561801</v>
      </c>
      <c r="C33" s="2" t="s">
        <v>93</v>
      </c>
      <c r="D33" s="2" t="s">
        <v>59</v>
      </c>
      <c r="E33" s="2" t="s">
        <v>59</v>
      </c>
      <c r="F33" s="2" t="s">
        <v>94</v>
      </c>
      <c r="G33" s="2">
        <v>214</v>
      </c>
      <c r="H33" s="2">
        <v>180</v>
      </c>
      <c r="I33" s="4">
        <v>0.84112149532710301</v>
      </c>
      <c r="L33" s="5"/>
    </row>
    <row r="34" spans="1:12" x14ac:dyDescent="0.25">
      <c r="A34" s="2">
        <v>30</v>
      </c>
      <c r="B34" s="3">
        <v>110011613301</v>
      </c>
      <c r="C34" s="2" t="s">
        <v>95</v>
      </c>
      <c r="D34" s="2" t="s">
        <v>71</v>
      </c>
      <c r="E34" s="2" t="s">
        <v>96</v>
      </c>
      <c r="F34" s="2" t="s">
        <v>97</v>
      </c>
      <c r="G34" s="2">
        <v>66</v>
      </c>
      <c r="H34" s="2">
        <v>66</v>
      </c>
      <c r="I34" s="4">
        <v>1</v>
      </c>
      <c r="L34" s="5"/>
    </row>
    <row r="35" spans="1:12" x14ac:dyDescent="0.25">
      <c r="A35" s="2">
        <v>31</v>
      </c>
      <c r="B35" s="3">
        <v>110011693801</v>
      </c>
      <c r="C35" s="2" t="s">
        <v>98</v>
      </c>
      <c r="D35" s="2" t="s">
        <v>23</v>
      </c>
      <c r="E35" s="2" t="s">
        <v>99</v>
      </c>
      <c r="F35" s="2" t="s">
        <v>100</v>
      </c>
      <c r="G35" s="2">
        <v>352</v>
      </c>
      <c r="H35" s="2">
        <v>291</v>
      </c>
      <c r="I35" s="4">
        <v>0.82670454545454497</v>
      </c>
      <c r="L35" s="5"/>
    </row>
    <row r="36" spans="1:12" x14ac:dyDescent="0.25">
      <c r="A36" s="2">
        <v>32</v>
      </c>
      <c r="B36" s="3">
        <v>110011864202</v>
      </c>
      <c r="C36" s="2" t="s">
        <v>101</v>
      </c>
      <c r="D36" s="2" t="s">
        <v>71</v>
      </c>
      <c r="E36" s="2" t="s">
        <v>96</v>
      </c>
      <c r="F36" s="2" t="s">
        <v>102</v>
      </c>
      <c r="G36" s="2">
        <v>48</v>
      </c>
      <c r="H36" s="2">
        <v>48</v>
      </c>
      <c r="I36" s="4">
        <v>1</v>
      </c>
      <c r="L36" s="5"/>
    </row>
    <row r="37" spans="1:12" x14ac:dyDescent="0.25">
      <c r="A37" s="2">
        <v>33</v>
      </c>
      <c r="B37" s="3">
        <v>110010566801</v>
      </c>
      <c r="C37" s="2" t="s">
        <v>103</v>
      </c>
      <c r="D37" s="2" t="s">
        <v>75</v>
      </c>
      <c r="E37" s="2" t="s">
        <v>76</v>
      </c>
      <c r="F37" s="2" t="s">
        <v>104</v>
      </c>
      <c r="G37" s="2">
        <v>217</v>
      </c>
      <c r="H37" s="2">
        <v>207</v>
      </c>
      <c r="I37" s="4">
        <v>0.953917050691244</v>
      </c>
      <c r="L37" s="5"/>
    </row>
    <row r="38" spans="1:12" x14ac:dyDescent="0.25">
      <c r="A38" s="2">
        <v>34</v>
      </c>
      <c r="B38" s="3">
        <v>110011864201</v>
      </c>
      <c r="C38" s="2" t="s">
        <v>105</v>
      </c>
      <c r="D38" s="2" t="s">
        <v>87</v>
      </c>
      <c r="E38" s="2" t="s">
        <v>106</v>
      </c>
      <c r="F38" s="2" t="s">
        <v>107</v>
      </c>
      <c r="G38" s="2">
        <v>483</v>
      </c>
      <c r="H38" s="2">
        <v>482</v>
      </c>
      <c r="I38" s="4">
        <v>0.99792960662525898</v>
      </c>
      <c r="L38" s="5"/>
    </row>
    <row r="39" spans="1:12" x14ac:dyDescent="0.25">
      <c r="A39" s="2">
        <v>35</v>
      </c>
      <c r="B39" s="3">
        <v>110012760501</v>
      </c>
      <c r="C39" s="2" t="s">
        <v>108</v>
      </c>
      <c r="D39" s="2" t="s">
        <v>15</v>
      </c>
      <c r="E39" s="2" t="s">
        <v>109</v>
      </c>
      <c r="F39" s="2" t="s">
        <v>110</v>
      </c>
      <c r="G39" s="2">
        <v>181</v>
      </c>
      <c r="H39" s="2">
        <v>176</v>
      </c>
      <c r="I39" s="4">
        <v>0.97237569060773499</v>
      </c>
      <c r="L39" s="5"/>
    </row>
    <row r="40" spans="1:12" x14ac:dyDescent="0.25">
      <c r="A40" s="2">
        <v>36</v>
      </c>
      <c r="B40" s="3">
        <v>110010945601</v>
      </c>
      <c r="C40" s="2" t="s">
        <v>111</v>
      </c>
      <c r="D40" s="2" t="s">
        <v>23</v>
      </c>
      <c r="E40" s="2" t="s">
        <v>23</v>
      </c>
      <c r="F40" s="2" t="s">
        <v>112</v>
      </c>
      <c r="G40" s="2">
        <v>213</v>
      </c>
      <c r="H40" s="2">
        <v>186</v>
      </c>
      <c r="I40" s="4">
        <v>0.87323943661971803</v>
      </c>
      <c r="L40" s="5"/>
    </row>
    <row r="41" spans="1:12" x14ac:dyDescent="0.25">
      <c r="A41" s="2">
        <v>37</v>
      </c>
      <c r="B41" s="3">
        <v>110010825801</v>
      </c>
      <c r="C41" s="2" t="s">
        <v>113</v>
      </c>
      <c r="D41" s="2" t="s">
        <v>114</v>
      </c>
      <c r="E41" s="2" t="s">
        <v>114</v>
      </c>
      <c r="F41" s="2" t="s">
        <v>115</v>
      </c>
      <c r="G41" s="2">
        <v>8</v>
      </c>
      <c r="H41" s="2">
        <v>4</v>
      </c>
      <c r="I41" s="4">
        <v>0.5</v>
      </c>
      <c r="L41" s="5"/>
    </row>
    <row r="42" spans="1:12" x14ac:dyDescent="0.25">
      <c r="A42" s="2">
        <v>38</v>
      </c>
      <c r="B42" s="3">
        <v>110011962901</v>
      </c>
      <c r="C42" s="2" t="s">
        <v>116</v>
      </c>
      <c r="D42" s="2" t="s">
        <v>15</v>
      </c>
      <c r="E42" s="2" t="s">
        <v>15</v>
      </c>
      <c r="F42" s="2" t="s">
        <v>117</v>
      </c>
      <c r="G42" s="2">
        <v>1</v>
      </c>
      <c r="H42" s="2">
        <v>1</v>
      </c>
      <c r="I42" s="4">
        <v>1</v>
      </c>
      <c r="L42" s="5"/>
    </row>
    <row r="43" spans="1:12" x14ac:dyDescent="0.25">
      <c r="A43" s="2">
        <v>39</v>
      </c>
      <c r="B43" s="3">
        <v>110010606501</v>
      </c>
      <c r="C43" s="2" t="s">
        <v>118</v>
      </c>
      <c r="D43" s="2" t="s">
        <v>75</v>
      </c>
      <c r="E43" s="2" t="s">
        <v>76</v>
      </c>
      <c r="F43" s="2" t="s">
        <v>119</v>
      </c>
      <c r="G43" s="2">
        <v>148</v>
      </c>
      <c r="H43" s="2">
        <v>135</v>
      </c>
      <c r="I43" s="4">
        <v>0.91216216216216195</v>
      </c>
      <c r="L43" s="5"/>
    </row>
    <row r="44" spans="1:12" x14ac:dyDescent="0.25">
      <c r="A44" s="2">
        <v>40</v>
      </c>
      <c r="B44" s="3">
        <v>110013390301</v>
      </c>
      <c r="C44" s="2" t="s">
        <v>120</v>
      </c>
      <c r="D44" s="2" t="s">
        <v>59</v>
      </c>
      <c r="E44" s="2" t="s">
        <v>59</v>
      </c>
      <c r="F44" s="2" t="s">
        <v>121</v>
      </c>
      <c r="G44" s="2">
        <v>159</v>
      </c>
      <c r="H44" s="2">
        <v>159</v>
      </c>
      <c r="I44" s="4">
        <v>1</v>
      </c>
      <c r="L44" s="5"/>
    </row>
    <row r="45" spans="1:12" x14ac:dyDescent="0.25">
      <c r="A45" s="2">
        <v>41</v>
      </c>
      <c r="B45" s="3">
        <v>110013643601</v>
      </c>
      <c r="C45" s="2" t="s">
        <v>122</v>
      </c>
      <c r="D45" s="2" t="s">
        <v>71</v>
      </c>
      <c r="E45" s="2" t="s">
        <v>72</v>
      </c>
      <c r="F45" s="2" t="s">
        <v>123</v>
      </c>
      <c r="G45" s="2">
        <v>31</v>
      </c>
      <c r="H45" s="2">
        <v>17</v>
      </c>
      <c r="I45" s="4">
        <v>0.54838709677419395</v>
      </c>
      <c r="L45" s="5"/>
    </row>
    <row r="46" spans="1:12" x14ac:dyDescent="0.25">
      <c r="A46" s="2">
        <v>42</v>
      </c>
      <c r="B46" s="3">
        <v>110012688701</v>
      </c>
      <c r="C46" s="2" t="s">
        <v>124</v>
      </c>
      <c r="D46" s="2" t="s">
        <v>87</v>
      </c>
      <c r="E46" s="2" t="s">
        <v>106</v>
      </c>
      <c r="F46" s="2" t="s">
        <v>125</v>
      </c>
      <c r="G46" s="2">
        <v>111</v>
      </c>
      <c r="H46" s="2">
        <v>97</v>
      </c>
      <c r="I46" s="4">
        <v>0.87387387387387405</v>
      </c>
      <c r="L46" s="5"/>
    </row>
    <row r="47" spans="1:12" x14ac:dyDescent="0.25">
      <c r="A47" s="2">
        <v>43</v>
      </c>
      <c r="B47" s="3">
        <v>110010303101</v>
      </c>
      <c r="C47" s="2" t="s">
        <v>126</v>
      </c>
      <c r="D47" s="2" t="s">
        <v>15</v>
      </c>
      <c r="E47" s="2" t="s">
        <v>15</v>
      </c>
      <c r="F47" s="2" t="s">
        <v>127</v>
      </c>
      <c r="G47" s="2">
        <v>23</v>
      </c>
      <c r="H47" s="2">
        <v>0</v>
      </c>
      <c r="I47" s="4">
        <v>0</v>
      </c>
      <c r="L47" s="5"/>
    </row>
    <row r="48" spans="1:12" x14ac:dyDescent="0.25">
      <c r="A48" s="2">
        <v>44</v>
      </c>
      <c r="B48" s="3">
        <v>110010867901</v>
      </c>
      <c r="C48" s="2" t="s">
        <v>128</v>
      </c>
      <c r="D48" s="2" t="s">
        <v>87</v>
      </c>
      <c r="E48" s="2" t="s">
        <v>106</v>
      </c>
      <c r="F48" s="2" t="s">
        <v>129</v>
      </c>
      <c r="G48" s="2">
        <v>132</v>
      </c>
      <c r="H48" s="2">
        <v>128</v>
      </c>
      <c r="I48" s="4">
        <v>0.96969696969696995</v>
      </c>
      <c r="L48" s="5"/>
    </row>
    <row r="49" spans="1:12" x14ac:dyDescent="0.25">
      <c r="A49" s="2">
        <v>45</v>
      </c>
      <c r="B49" s="3">
        <v>110010918655</v>
      </c>
      <c r="C49" s="2" t="s">
        <v>130</v>
      </c>
      <c r="D49" s="2" t="s">
        <v>131</v>
      </c>
      <c r="E49" s="2" t="s">
        <v>131</v>
      </c>
      <c r="F49" s="2" t="s">
        <v>132</v>
      </c>
      <c r="G49" s="2">
        <v>20</v>
      </c>
      <c r="H49" s="2">
        <v>20</v>
      </c>
      <c r="I49" s="4">
        <v>1</v>
      </c>
      <c r="L49" s="5"/>
    </row>
    <row r="50" spans="1:12" x14ac:dyDescent="0.25">
      <c r="A50" s="2">
        <v>46</v>
      </c>
      <c r="B50" s="3">
        <v>110013630033</v>
      </c>
      <c r="C50" s="2" t="s">
        <v>133</v>
      </c>
      <c r="D50" s="2" t="s">
        <v>134</v>
      </c>
      <c r="E50" s="2" t="s">
        <v>134</v>
      </c>
      <c r="F50" s="2" t="s">
        <v>135</v>
      </c>
      <c r="G50" s="2">
        <v>0</v>
      </c>
      <c r="H50" s="2">
        <v>0</v>
      </c>
      <c r="I50" s="4">
        <v>0</v>
      </c>
      <c r="L50" s="5"/>
    </row>
    <row r="51" spans="1:12" x14ac:dyDescent="0.25">
      <c r="A51" s="2">
        <v>47</v>
      </c>
      <c r="B51" s="3">
        <v>110010315505</v>
      </c>
      <c r="C51" s="2" t="s">
        <v>136</v>
      </c>
      <c r="D51" s="2" t="s">
        <v>15</v>
      </c>
      <c r="E51" s="2" t="s">
        <v>137</v>
      </c>
      <c r="F51" s="2" t="s">
        <v>138</v>
      </c>
      <c r="G51" s="2">
        <v>43</v>
      </c>
      <c r="H51" s="2">
        <v>37</v>
      </c>
      <c r="I51" s="4">
        <v>0.86046511627906996</v>
      </c>
      <c r="L51" s="5"/>
    </row>
    <row r="52" spans="1:12" x14ac:dyDescent="0.25">
      <c r="A52" s="2">
        <v>48</v>
      </c>
      <c r="B52" s="3">
        <v>110013097001</v>
      </c>
      <c r="C52" s="2" t="s">
        <v>139</v>
      </c>
      <c r="D52" s="2" t="s">
        <v>15</v>
      </c>
      <c r="E52" s="2" t="s">
        <v>15</v>
      </c>
      <c r="F52" s="2" t="s">
        <v>140</v>
      </c>
      <c r="G52" s="2">
        <v>19</v>
      </c>
      <c r="H52" s="2">
        <v>19</v>
      </c>
      <c r="I52" s="4">
        <v>1</v>
      </c>
      <c r="L52" s="5"/>
    </row>
    <row r="53" spans="1:12" x14ac:dyDescent="0.25">
      <c r="A53" s="2">
        <v>49</v>
      </c>
      <c r="B53" s="3">
        <v>110012156401</v>
      </c>
      <c r="C53" s="2" t="s">
        <v>141</v>
      </c>
      <c r="D53" s="2" t="s">
        <v>142</v>
      </c>
      <c r="E53" s="2" t="s">
        <v>142</v>
      </c>
      <c r="F53" s="2" t="s">
        <v>143</v>
      </c>
      <c r="G53" s="2">
        <v>47</v>
      </c>
      <c r="H53" s="2">
        <v>46</v>
      </c>
      <c r="I53" s="4">
        <v>0.97872340425531901</v>
      </c>
      <c r="L53" s="5"/>
    </row>
    <row r="54" spans="1:12" x14ac:dyDescent="0.25">
      <c r="A54" s="2">
        <v>50</v>
      </c>
      <c r="B54" s="3">
        <v>110013627801</v>
      </c>
      <c r="C54" s="2" t="s">
        <v>144</v>
      </c>
      <c r="D54" s="2" t="s">
        <v>71</v>
      </c>
      <c r="E54" s="2" t="s">
        <v>72</v>
      </c>
      <c r="F54" s="2" t="s">
        <v>145</v>
      </c>
      <c r="G54" s="2">
        <v>72</v>
      </c>
      <c r="H54" s="2">
        <v>51</v>
      </c>
      <c r="I54" s="4">
        <v>0.70833333333333304</v>
      </c>
      <c r="L54" s="5"/>
    </row>
    <row r="55" spans="1:12" x14ac:dyDescent="0.25">
      <c r="A55" s="2">
        <v>51</v>
      </c>
      <c r="B55" s="3">
        <v>110010817162</v>
      </c>
      <c r="C55" s="2" t="s">
        <v>146</v>
      </c>
      <c r="D55" s="2" t="s">
        <v>131</v>
      </c>
      <c r="E55" s="2" t="s">
        <v>60</v>
      </c>
      <c r="F55" s="2" t="s">
        <v>147</v>
      </c>
      <c r="G55" s="2">
        <v>50</v>
      </c>
      <c r="H55" s="2">
        <v>40</v>
      </c>
      <c r="I55" s="4">
        <v>0.8</v>
      </c>
      <c r="L55" s="5"/>
    </row>
    <row r="56" spans="1:12" x14ac:dyDescent="0.25">
      <c r="A56" s="2">
        <v>52</v>
      </c>
      <c r="B56" s="3">
        <v>110010559737</v>
      </c>
      <c r="C56" s="2" t="s">
        <v>148</v>
      </c>
      <c r="D56" s="2" t="s">
        <v>149</v>
      </c>
      <c r="E56" s="2" t="s">
        <v>150</v>
      </c>
      <c r="F56" s="2" t="s">
        <v>151</v>
      </c>
      <c r="G56" s="2">
        <v>54</v>
      </c>
      <c r="H56" s="2">
        <v>54</v>
      </c>
      <c r="I56" s="4">
        <v>1</v>
      </c>
      <c r="L56" s="5"/>
    </row>
    <row r="57" spans="1:12" x14ac:dyDescent="0.25">
      <c r="A57" s="2">
        <v>53</v>
      </c>
      <c r="B57" s="3">
        <v>110010822201</v>
      </c>
      <c r="C57" s="2" t="s">
        <v>152</v>
      </c>
      <c r="D57" s="2" t="s">
        <v>15</v>
      </c>
      <c r="E57" s="2" t="s">
        <v>137</v>
      </c>
      <c r="F57" s="2" t="s">
        <v>153</v>
      </c>
      <c r="G57" s="2">
        <v>24</v>
      </c>
      <c r="H57" s="2">
        <v>24</v>
      </c>
      <c r="I57" s="4">
        <v>1</v>
      </c>
      <c r="L57" s="5"/>
    </row>
    <row r="58" spans="1:12" x14ac:dyDescent="0.25">
      <c r="A58" s="2">
        <v>54</v>
      </c>
      <c r="B58" s="3">
        <v>110013671501</v>
      </c>
      <c r="C58" s="2" t="s">
        <v>154</v>
      </c>
      <c r="D58" s="2" t="s">
        <v>15</v>
      </c>
      <c r="E58" s="2" t="s">
        <v>16</v>
      </c>
      <c r="F58" s="2" t="s">
        <v>155</v>
      </c>
      <c r="G58" s="2">
        <v>7</v>
      </c>
      <c r="H58" s="2">
        <v>0</v>
      </c>
      <c r="I58" s="4">
        <v>0</v>
      </c>
      <c r="L58" s="5"/>
    </row>
    <row r="59" spans="1:12" x14ac:dyDescent="0.25">
      <c r="A59" s="2">
        <v>55</v>
      </c>
      <c r="B59" s="3">
        <v>110012894205</v>
      </c>
      <c r="C59" s="2" t="s">
        <v>156</v>
      </c>
      <c r="D59" s="2" t="s">
        <v>142</v>
      </c>
      <c r="E59" s="2" t="s">
        <v>157</v>
      </c>
      <c r="F59" s="2" t="s">
        <v>158</v>
      </c>
      <c r="G59" s="2">
        <v>16</v>
      </c>
      <c r="H59" s="2">
        <v>12</v>
      </c>
      <c r="I59" s="4">
        <v>0.75</v>
      </c>
      <c r="L59" s="5"/>
    </row>
    <row r="60" spans="1:12" x14ac:dyDescent="0.25">
      <c r="A60" s="2">
        <v>56</v>
      </c>
      <c r="B60" s="3">
        <v>110013853701</v>
      </c>
      <c r="C60" s="2" t="s">
        <v>159</v>
      </c>
      <c r="D60" s="2" t="s">
        <v>59</v>
      </c>
      <c r="E60" s="2" t="s">
        <v>84</v>
      </c>
      <c r="F60" s="2" t="s">
        <v>160</v>
      </c>
      <c r="G60" s="2">
        <v>56</v>
      </c>
      <c r="H60" s="2">
        <v>50</v>
      </c>
      <c r="I60" s="4">
        <v>0.89285714285714302</v>
      </c>
      <c r="L60" s="5"/>
    </row>
    <row r="61" spans="1:12" x14ac:dyDescent="0.25">
      <c r="A61" s="2">
        <v>57</v>
      </c>
      <c r="B61" s="3">
        <v>110010952315</v>
      </c>
      <c r="C61" s="2" t="s">
        <v>161</v>
      </c>
      <c r="D61" s="2" t="s">
        <v>11</v>
      </c>
      <c r="E61" s="2" t="s">
        <v>11</v>
      </c>
      <c r="F61" s="2" t="s">
        <v>162</v>
      </c>
      <c r="G61" s="2">
        <v>34</v>
      </c>
      <c r="H61" s="2">
        <v>23</v>
      </c>
      <c r="I61" s="4">
        <v>0.67647058823529405</v>
      </c>
      <c r="L61" s="5"/>
    </row>
    <row r="62" spans="1:12" x14ac:dyDescent="0.25">
      <c r="A62" s="2">
        <v>1</v>
      </c>
      <c r="B62" s="3">
        <v>110013028929</v>
      </c>
      <c r="C62" s="2" t="s">
        <v>163</v>
      </c>
      <c r="D62" s="2" t="s">
        <v>75</v>
      </c>
      <c r="E62" s="2" t="s">
        <v>164</v>
      </c>
      <c r="F62" s="2" t="s">
        <v>165</v>
      </c>
      <c r="G62" s="2">
        <v>81</v>
      </c>
      <c r="H62" s="2">
        <v>71</v>
      </c>
      <c r="I62" s="4">
        <v>0.87654320987654299</v>
      </c>
      <c r="L62" s="5"/>
    </row>
    <row r="63" spans="1:12" x14ac:dyDescent="0.25">
      <c r="A63" s="2">
        <v>2</v>
      </c>
      <c r="B63" s="3">
        <v>110013028901</v>
      </c>
      <c r="C63" s="2" t="s">
        <v>166</v>
      </c>
      <c r="D63" s="2" t="s">
        <v>167</v>
      </c>
      <c r="E63" s="2" t="s">
        <v>168</v>
      </c>
      <c r="F63" s="2" t="s">
        <v>169</v>
      </c>
      <c r="G63" s="2">
        <v>113</v>
      </c>
      <c r="H63" s="2">
        <v>110</v>
      </c>
      <c r="I63" s="4">
        <v>0.97345132743362806</v>
      </c>
      <c r="L63" s="5"/>
    </row>
    <row r="64" spans="1:12" x14ac:dyDescent="0.25">
      <c r="A64" s="2">
        <v>3</v>
      </c>
      <c r="B64" s="3">
        <v>110013028917</v>
      </c>
      <c r="C64" s="2" t="s">
        <v>170</v>
      </c>
      <c r="D64" s="2" t="s">
        <v>171</v>
      </c>
      <c r="E64" s="2" t="s">
        <v>172</v>
      </c>
      <c r="F64" s="2" t="s">
        <v>173</v>
      </c>
      <c r="G64" s="2">
        <v>34</v>
      </c>
      <c r="H64" s="2">
        <v>29</v>
      </c>
      <c r="I64" s="4">
        <v>0.85294117647058798</v>
      </c>
      <c r="L64" s="5"/>
    </row>
    <row r="65" spans="1:12" x14ac:dyDescent="0.25">
      <c r="A65" s="2">
        <v>4</v>
      </c>
      <c r="B65" s="3">
        <v>110013028928</v>
      </c>
      <c r="C65" s="2" t="s">
        <v>174</v>
      </c>
      <c r="D65" s="2" t="s">
        <v>75</v>
      </c>
      <c r="E65" s="2" t="s">
        <v>76</v>
      </c>
      <c r="F65" s="2" t="s">
        <v>175</v>
      </c>
      <c r="G65" s="2">
        <v>34</v>
      </c>
      <c r="H65" s="2">
        <v>21</v>
      </c>
      <c r="I65" s="4">
        <v>0.61764705882352899</v>
      </c>
      <c r="L65" s="5"/>
    </row>
    <row r="66" spans="1:12" x14ac:dyDescent="0.25">
      <c r="A66" s="2">
        <v>5</v>
      </c>
      <c r="B66" s="3">
        <v>110013028915</v>
      </c>
      <c r="C66" s="2" t="s">
        <v>176</v>
      </c>
      <c r="D66" s="2" t="s">
        <v>171</v>
      </c>
      <c r="E66" s="2" t="s">
        <v>177</v>
      </c>
      <c r="F66" s="2" t="s">
        <v>178</v>
      </c>
      <c r="G66" s="2">
        <v>18</v>
      </c>
      <c r="H66" s="2">
        <v>18</v>
      </c>
      <c r="I66" s="4">
        <v>1</v>
      </c>
      <c r="L66" s="5"/>
    </row>
    <row r="67" spans="1:12" x14ac:dyDescent="0.25">
      <c r="A67" s="2">
        <v>6</v>
      </c>
      <c r="B67" s="3">
        <v>110013028916</v>
      </c>
      <c r="C67" s="2" t="s">
        <v>179</v>
      </c>
      <c r="D67" s="2" t="s">
        <v>87</v>
      </c>
      <c r="E67" s="2" t="s">
        <v>106</v>
      </c>
      <c r="F67" s="2" t="s">
        <v>180</v>
      </c>
      <c r="G67" s="2">
        <v>12</v>
      </c>
      <c r="H67" s="2">
        <v>11</v>
      </c>
      <c r="I67" s="4">
        <v>0.91666666666666696</v>
      </c>
      <c r="L67" s="5"/>
    </row>
    <row r="68" spans="1:12" x14ac:dyDescent="0.25">
      <c r="A68" s="2">
        <v>7</v>
      </c>
      <c r="B68" s="3">
        <v>110013028902</v>
      </c>
      <c r="C68" s="2" t="s">
        <v>181</v>
      </c>
      <c r="D68" s="2" t="s">
        <v>75</v>
      </c>
      <c r="E68" s="2" t="s">
        <v>182</v>
      </c>
      <c r="F68" s="2" t="s">
        <v>183</v>
      </c>
      <c r="G68" s="2">
        <v>89</v>
      </c>
      <c r="H68" s="2">
        <v>79</v>
      </c>
      <c r="I68" s="4">
        <v>0.88764044943820197</v>
      </c>
      <c r="L68" s="5"/>
    </row>
    <row r="69" spans="1:12" x14ac:dyDescent="0.25">
      <c r="A69" s="2">
        <v>8</v>
      </c>
      <c r="B69" s="3">
        <v>110013028919</v>
      </c>
      <c r="C69" s="2" t="s">
        <v>184</v>
      </c>
      <c r="D69" s="2" t="s">
        <v>19</v>
      </c>
      <c r="E69" s="2" t="s">
        <v>185</v>
      </c>
      <c r="F69" s="2" t="s">
        <v>186</v>
      </c>
      <c r="G69" s="2">
        <v>0</v>
      </c>
      <c r="H69" s="2">
        <v>0</v>
      </c>
      <c r="I69" s="4">
        <v>0</v>
      </c>
      <c r="L69" s="5"/>
    </row>
    <row r="70" spans="1:12" x14ac:dyDescent="0.25">
      <c r="A70" s="2">
        <v>9</v>
      </c>
      <c r="B70" s="3">
        <v>110013029123</v>
      </c>
      <c r="C70" s="2" t="s">
        <v>187</v>
      </c>
      <c r="D70" s="2" t="s">
        <v>71</v>
      </c>
      <c r="E70" s="2" t="s">
        <v>188</v>
      </c>
      <c r="F70" s="2" t="s">
        <v>189</v>
      </c>
      <c r="G70" s="2">
        <v>28</v>
      </c>
      <c r="H70" s="2">
        <v>28</v>
      </c>
      <c r="I70" s="4">
        <v>1</v>
      </c>
      <c r="L70" s="5"/>
    </row>
    <row r="71" spans="1:12" x14ac:dyDescent="0.25">
      <c r="A71" s="2">
        <v>10</v>
      </c>
      <c r="B71" s="3">
        <v>110013029114</v>
      </c>
      <c r="C71" s="2" t="s">
        <v>190</v>
      </c>
      <c r="D71" s="2" t="s">
        <v>11</v>
      </c>
      <c r="E71" s="2" t="s">
        <v>11</v>
      </c>
      <c r="F71" s="2" t="s">
        <v>191</v>
      </c>
      <c r="G71" s="2">
        <v>50</v>
      </c>
      <c r="H71" s="2">
        <v>50</v>
      </c>
      <c r="I71" s="4">
        <v>1</v>
      </c>
      <c r="L71" s="5"/>
    </row>
    <row r="72" spans="1:12" x14ac:dyDescent="0.25">
      <c r="A72" s="2">
        <v>11</v>
      </c>
      <c r="B72" s="3">
        <v>110013029103</v>
      </c>
      <c r="C72" s="2" t="s">
        <v>192</v>
      </c>
      <c r="D72" s="2" t="s">
        <v>42</v>
      </c>
      <c r="E72" s="2" t="s">
        <v>193</v>
      </c>
      <c r="F72" s="2" t="s">
        <v>194</v>
      </c>
      <c r="G72" s="2">
        <v>118</v>
      </c>
      <c r="H72" s="2">
        <v>106</v>
      </c>
      <c r="I72" s="4">
        <v>0.89830508474576298</v>
      </c>
      <c r="L72" s="5"/>
    </row>
    <row r="73" spans="1:12" x14ac:dyDescent="0.25">
      <c r="A73" s="2">
        <v>12</v>
      </c>
      <c r="B73" s="3">
        <v>110013029101</v>
      </c>
      <c r="C73" s="2" t="s">
        <v>195</v>
      </c>
      <c r="D73" s="2" t="s">
        <v>59</v>
      </c>
      <c r="E73" s="2" t="s">
        <v>196</v>
      </c>
      <c r="F73" s="2" t="s">
        <v>197</v>
      </c>
      <c r="G73" s="2">
        <v>149</v>
      </c>
      <c r="H73" s="2">
        <v>140</v>
      </c>
      <c r="I73" s="4">
        <v>0.93959731543624203</v>
      </c>
      <c r="L73" s="5"/>
    </row>
    <row r="74" spans="1:12" x14ac:dyDescent="0.25">
      <c r="A74" s="2">
        <v>13</v>
      </c>
      <c r="B74" s="3">
        <v>110013029104</v>
      </c>
      <c r="C74" s="2" t="s">
        <v>198</v>
      </c>
      <c r="D74" s="2" t="s">
        <v>42</v>
      </c>
      <c r="E74" s="2" t="s">
        <v>42</v>
      </c>
      <c r="F74" s="2" t="s">
        <v>199</v>
      </c>
      <c r="G74" s="2">
        <v>2</v>
      </c>
      <c r="H74" s="2">
        <v>2</v>
      </c>
      <c r="I74" s="4">
        <v>1</v>
      </c>
      <c r="L74" s="5"/>
    </row>
    <row r="75" spans="1:12" x14ac:dyDescent="0.25">
      <c r="A75" s="2">
        <v>14</v>
      </c>
      <c r="B75" s="3">
        <v>110013029402</v>
      </c>
      <c r="C75" s="2" t="s">
        <v>200</v>
      </c>
      <c r="D75" s="2" t="s">
        <v>201</v>
      </c>
      <c r="E75" s="2" t="s">
        <v>202</v>
      </c>
      <c r="F75" s="2" t="s">
        <v>203</v>
      </c>
      <c r="G75" s="2">
        <v>186</v>
      </c>
      <c r="H75" s="2">
        <v>183</v>
      </c>
      <c r="I75" s="4">
        <v>0.98387096774193505</v>
      </c>
      <c r="L75" s="5"/>
    </row>
    <row r="76" spans="1:12" x14ac:dyDescent="0.25">
      <c r="A76" s="2">
        <v>15</v>
      </c>
      <c r="B76" s="3">
        <v>110013029401</v>
      </c>
      <c r="C76" s="2" t="s">
        <v>204</v>
      </c>
      <c r="D76" s="2" t="s">
        <v>205</v>
      </c>
      <c r="E76" s="2" t="s">
        <v>206</v>
      </c>
      <c r="F76" s="2" t="s">
        <v>207</v>
      </c>
      <c r="G76" s="2">
        <v>98</v>
      </c>
      <c r="H76" s="2">
        <v>98</v>
      </c>
      <c r="I76" s="4">
        <v>1</v>
      </c>
      <c r="L76" s="5"/>
    </row>
    <row r="77" spans="1:12" x14ac:dyDescent="0.25">
      <c r="A77" s="2">
        <v>16</v>
      </c>
      <c r="B77" s="3">
        <v>110013029431</v>
      </c>
      <c r="C77" s="2" t="s">
        <v>208</v>
      </c>
      <c r="D77" s="2" t="s">
        <v>209</v>
      </c>
      <c r="E77" s="2" t="s">
        <v>210</v>
      </c>
      <c r="F77" s="2" t="s">
        <v>211</v>
      </c>
      <c r="G77" s="2">
        <v>12</v>
      </c>
      <c r="H77" s="2">
        <v>9</v>
      </c>
      <c r="I77" s="4">
        <v>0.75</v>
      </c>
      <c r="L77" s="5"/>
    </row>
    <row r="78" spans="1:12" x14ac:dyDescent="0.25">
      <c r="A78" s="2">
        <v>17</v>
      </c>
      <c r="B78" s="3">
        <v>110013029407</v>
      </c>
      <c r="C78" s="2" t="s">
        <v>212</v>
      </c>
      <c r="D78" s="2" t="s">
        <v>205</v>
      </c>
      <c r="E78" s="2" t="s">
        <v>205</v>
      </c>
      <c r="F78" s="2" t="s">
        <v>213</v>
      </c>
      <c r="G78" s="2">
        <v>37</v>
      </c>
      <c r="H78" s="2">
        <v>35</v>
      </c>
      <c r="I78" s="4">
        <v>0.94594594594594605</v>
      </c>
      <c r="L78" s="5"/>
    </row>
    <row r="79" spans="1:12" x14ac:dyDescent="0.25">
      <c r="A79" s="2">
        <v>18</v>
      </c>
      <c r="B79" s="3">
        <v>110013029428</v>
      </c>
      <c r="C79" s="2" t="s">
        <v>214</v>
      </c>
      <c r="D79" s="2" t="s">
        <v>201</v>
      </c>
      <c r="E79" s="2" t="s">
        <v>202</v>
      </c>
      <c r="F79" s="2" t="s">
        <v>215</v>
      </c>
      <c r="G79" s="2">
        <v>42</v>
      </c>
      <c r="H79" s="2">
        <v>37</v>
      </c>
      <c r="I79" s="4">
        <v>0.88095238095238104</v>
      </c>
      <c r="L79" s="5"/>
    </row>
    <row r="80" spans="1:12" x14ac:dyDescent="0.25">
      <c r="A80" s="2">
        <v>19</v>
      </c>
      <c r="B80" s="3">
        <v>110013029430</v>
      </c>
      <c r="C80" s="2" t="s">
        <v>216</v>
      </c>
      <c r="D80" s="2" t="s">
        <v>209</v>
      </c>
      <c r="E80" s="2" t="s">
        <v>217</v>
      </c>
      <c r="F80" s="2" t="s">
        <v>218</v>
      </c>
      <c r="G80" s="2">
        <v>2</v>
      </c>
      <c r="H80" s="2">
        <v>1</v>
      </c>
      <c r="I80" s="4">
        <v>0.5</v>
      </c>
      <c r="L80" s="5"/>
    </row>
    <row r="81" spans="1:12" x14ac:dyDescent="0.25">
      <c r="A81" s="2">
        <v>20</v>
      </c>
      <c r="B81" s="3">
        <v>110013029625</v>
      </c>
      <c r="C81" s="2" t="s">
        <v>219</v>
      </c>
      <c r="D81" s="2" t="s">
        <v>220</v>
      </c>
      <c r="E81" s="2" t="s">
        <v>220</v>
      </c>
      <c r="F81" s="2" t="s">
        <v>221</v>
      </c>
      <c r="G81" s="2">
        <v>57</v>
      </c>
      <c r="H81" s="2">
        <v>57</v>
      </c>
      <c r="I81" s="4">
        <v>1</v>
      </c>
      <c r="L81" s="5"/>
    </row>
    <row r="82" spans="1:12" x14ac:dyDescent="0.25">
      <c r="A82" s="2">
        <v>21</v>
      </c>
      <c r="B82" s="3">
        <v>110013029601</v>
      </c>
      <c r="C82" s="2" t="s">
        <v>222</v>
      </c>
      <c r="D82" s="2" t="s">
        <v>27</v>
      </c>
      <c r="E82" s="2" t="s">
        <v>223</v>
      </c>
      <c r="F82" s="2" t="s">
        <v>224</v>
      </c>
      <c r="G82" s="2">
        <v>162</v>
      </c>
      <c r="H82" s="2">
        <v>148</v>
      </c>
      <c r="I82" s="4">
        <v>0.91358024691357997</v>
      </c>
      <c r="L82" s="5"/>
    </row>
    <row r="83" spans="1:12" x14ac:dyDescent="0.25">
      <c r="A83" s="2">
        <v>22</v>
      </c>
      <c r="B83" s="3">
        <v>110013029603</v>
      </c>
      <c r="C83" s="2" t="s">
        <v>225</v>
      </c>
      <c r="D83" s="2" t="s">
        <v>27</v>
      </c>
      <c r="E83" s="2" t="s">
        <v>226</v>
      </c>
      <c r="F83" s="2" t="s">
        <v>227</v>
      </c>
      <c r="G83" s="2">
        <v>0</v>
      </c>
      <c r="H83" s="2">
        <v>0</v>
      </c>
      <c r="I83" s="4">
        <v>0</v>
      </c>
      <c r="L83" s="5"/>
    </row>
    <row r="84" spans="1:12" x14ac:dyDescent="0.25">
      <c r="A84" s="2">
        <v>23</v>
      </c>
      <c r="B84" s="3">
        <v>110013029654</v>
      </c>
      <c r="C84" s="2" t="s">
        <v>228</v>
      </c>
      <c r="D84" s="2" t="s">
        <v>229</v>
      </c>
      <c r="E84" s="2" t="s">
        <v>230</v>
      </c>
      <c r="F84" s="2" t="s">
        <v>231</v>
      </c>
      <c r="G84" s="2">
        <v>156</v>
      </c>
      <c r="H84" s="2">
        <v>148</v>
      </c>
      <c r="I84" s="4">
        <v>0.94871794871794901</v>
      </c>
      <c r="L84" s="5"/>
    </row>
    <row r="85" spans="1:12" x14ac:dyDescent="0.25">
      <c r="A85" s="2"/>
      <c r="B85" s="3"/>
      <c r="C85" s="2"/>
      <c r="D85" s="2"/>
      <c r="E85" s="2"/>
      <c r="F85" s="2"/>
      <c r="G85" s="2"/>
      <c r="H85" s="2"/>
      <c r="I85" s="4"/>
      <c r="L85" s="5"/>
    </row>
    <row r="86" spans="1:12" ht="17.25" thickBot="1" x14ac:dyDescent="0.3">
      <c r="A86" s="8"/>
      <c r="B86" s="9"/>
      <c r="C86" s="255" t="s">
        <v>232</v>
      </c>
      <c r="D86" s="256"/>
      <c r="E86" s="256"/>
      <c r="F86" s="256"/>
      <c r="G86" s="6">
        <f>SUM(G1:G85)</f>
        <v>7255</v>
      </c>
      <c r="H86" s="6">
        <f>SUM(H1:H85)</f>
        <v>6644</v>
      </c>
      <c r="I86" s="7">
        <f>IFERROR(H86/G86, "Sin Asignación")</f>
        <v>0.91578221915920055</v>
      </c>
    </row>
    <row r="89" spans="1:12" x14ac:dyDescent="0.25">
      <c r="A89" t="s">
        <v>294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BE10F-5AC9-4E10-AE82-EC377A0898C2}">
  <ds:schemaRefs>
    <ds:schemaRef ds:uri="23ded3f6-efb1-4e92-a74c-e903af138b6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318bfa1-f4c8-482c-8f68-d7f215aa57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9453DB-A880-4238-9A1F-1A7C037E6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50CAFA-1A2E-4788-B469-0B48C80C9C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HOSP_GENERAL_01_05_2026</vt:lpstr>
      <vt:lpstr>HOSP_GENERAL_02_05_2026</vt:lpstr>
      <vt:lpstr>HOSP_GENERAL_03_05_2026</vt:lpstr>
      <vt:lpstr>HOSP_GENERAL_04_05_2026</vt:lpstr>
      <vt:lpstr>HOSP_GENERAL_05_05_2026</vt:lpstr>
      <vt:lpstr>HOSP_GENERAL_06_05_2026</vt:lpstr>
      <vt:lpstr>HOSP_GENERAL_07_05_2026</vt:lpstr>
      <vt:lpstr>HOSP_GENERAL_08_05_2026</vt:lpstr>
      <vt:lpstr>HOSP_GENERAL_09_05_2026</vt:lpstr>
      <vt:lpstr>HOSP_GENERAL_10_05_2026</vt:lpstr>
      <vt:lpstr>HOSP_GENERAL_11_05_2026</vt:lpstr>
      <vt:lpstr>HOSP_GENERAL_12_05_2026</vt:lpstr>
      <vt:lpstr>HOSP_GENERAL_13_05_2026</vt:lpstr>
      <vt:lpstr>HOSP_GENERAL_14_05_2026</vt:lpstr>
      <vt:lpstr>HOSP_GENERAL_15_05_2026</vt:lpstr>
      <vt:lpstr>HOSP_GENERAL_16_05_2026</vt:lpstr>
      <vt:lpstr>HOSP_GENERAL_17_05_2026</vt:lpstr>
      <vt:lpstr>HOSP_GENERAL_18_05_2026</vt:lpstr>
      <vt:lpstr>HOSP_GENERAL_19_05_2026</vt:lpstr>
      <vt:lpstr>HOSP_GENERAL_20_05_2026</vt:lpstr>
      <vt:lpstr>HOSP_GENERAL_21_05_2026</vt:lpstr>
      <vt:lpstr>HOSP_GENERAL_22_05_2026</vt:lpstr>
      <vt:lpstr>HOSP_GENERAL_23_05_2026</vt:lpstr>
      <vt:lpstr>HOSP_GENERAL_24_05_2026</vt:lpstr>
      <vt:lpstr>HOSP_GENERAL_25_05_2026</vt:lpstr>
      <vt:lpstr>HOSP_GENERAL_26_05_2026</vt:lpstr>
      <vt:lpstr>HOSP_GENERAL_27_05_2026</vt:lpstr>
      <vt:lpstr>HOSP_GENERAL_28_05_2026</vt:lpstr>
      <vt:lpstr>HOSP_GENERAL_29_05_2026</vt:lpstr>
      <vt:lpstr>HOSP_GENERAL_30_05_2026</vt:lpstr>
      <vt:lpstr>HOSP_GENERAL_31_05_2026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Carito VP</dc:creator>
  <cp:lastModifiedBy>Claudia Angelica, Quintero Moreno</cp:lastModifiedBy>
  <dcterms:created xsi:type="dcterms:W3CDTF">2026-05-01T20:26:58Z</dcterms:created>
  <dcterms:modified xsi:type="dcterms:W3CDTF">2026-05-31T20:42:04Z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